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kpassos\Downloads\"/>
    </mc:Choice>
  </mc:AlternateContent>
  <xr:revisionPtr revIDLastSave="0" documentId="13_ncr:1_{5AC170D1-825C-4692-AE5F-904DBC24DD36}" xr6:coauthVersionLast="47" xr6:coauthVersionMax="47" xr10:uidLastSave="{00000000-0000-0000-0000-000000000000}"/>
  <bookViews>
    <workbookView xWindow="24105" yWindow="0" windowWidth="24540" windowHeight="20985" xr2:uid="{00000000-000D-0000-FFFF-FFFF00000000}"/>
  </bookViews>
  <sheets>
    <sheet name="Orçamento Sintético" sheetId="1" r:id="rId1"/>
  </sheets>
  <definedNames>
    <definedName name="_xlnm.Print_Titles" localSheetId="0">'Orçamento Sintético'!$1:$5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1" l="1"/>
</calcChain>
</file>

<file path=xl/sharedStrings.xml><?xml version="1.0" encoding="utf-8"?>
<sst xmlns="http://schemas.openxmlformats.org/spreadsheetml/2006/main" count="2432" uniqueCount="1111">
  <si>
    <t>Obra</t>
  </si>
  <si>
    <t>Bancos</t>
  </si>
  <si>
    <t>Encargos Sociais</t>
  </si>
  <si>
    <t xml:space="preserve">SINAPI - 09/2025 - Tocantins
SBC - 10/2025 - Tocantins
SICRO3 - 07/2025 - Tocantins
</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</si>
  <si>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</si>
  <si>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</si>
  <si>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</si>
  <si>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</si>
  <si>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</si>
  <si>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</si>
  <si>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</si>
  <si>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</si>
  <si>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</si>
  <si>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</si>
  <si>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</si>
  <si>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</si>
  <si>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</si>
  <si>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</si>
  <si>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</si>
  <si>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</si>
  <si>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</si>
  <si>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CANTEIRO DE OBRAS</t>
  </si>
  <si>
    <t xml:space="preserve"> 1.1.1 </t>
  </si>
  <si>
    <t xml:space="preserve"> 103689 </t>
  </si>
  <si>
    <t>SINAPI</t>
  </si>
  <si>
    <t>FORNECIMENTO E INSTALAÇÃO DE PLACA DE OBRA COM CHAPA GALVANIZADA E ESTRUTURA DE MADEIRA. AF_03/2022_PS</t>
  </si>
  <si>
    <t>m²</t>
  </si>
  <si>
    <t xml:space="preserve"> 1.1.2 </t>
  </si>
  <si>
    <t xml:space="preserve"> 012057 </t>
  </si>
  <si>
    <t>SBC</t>
  </si>
  <si>
    <t>CONTAINER ESCRITORIO 6,05x2,44x2,57 COM ACABAMENTO EM PVC</t>
  </si>
  <si>
    <t>MES</t>
  </si>
  <si>
    <t xml:space="preserve"> 1.1.3 </t>
  </si>
  <si>
    <t xml:space="preserve"> 98459 </t>
  </si>
  <si>
    <t>TAPUME COM TELHA METÁLICA. AF_03/2024</t>
  </si>
  <si>
    <t xml:space="preserve"> 1.1.4 </t>
  </si>
  <si>
    <t xml:space="preserve"> 97637 </t>
  </si>
  <si>
    <t>REMOÇÃO DE TAPUME/ CHAPAS METÁLICAS E DE MADEIRA, DE FORMA MANUAL, SEM REAPROVEITAMENTO. AF_09/2023</t>
  </si>
  <si>
    <t xml:space="preserve"> 1.1.5 </t>
  </si>
  <si>
    <t xml:space="preserve"> SESC248 </t>
  </si>
  <si>
    <t>Próprio</t>
  </si>
  <si>
    <t>ALUGUEL MENSAL ANDAIME TUBULAR</t>
  </si>
  <si>
    <t xml:space="preserve"> 2 </t>
  </si>
  <si>
    <t>URBANIZAÇÃO - PAISAGISMO/DRENAGEM/ISOLAMENTO DA UNIDADE ESCOLAR</t>
  </si>
  <si>
    <t xml:space="preserve"> 2.1 </t>
  </si>
  <si>
    <t>PISO E PAISAGISMO</t>
  </si>
  <si>
    <t xml:space="preserve"> 2.1.1 </t>
  </si>
  <si>
    <t xml:space="preserve"> 201031 </t>
  </si>
  <si>
    <t>LIMPEZA MANUAL DE SOLO COM REMOCAO TOCOS/CORRECOES/REGUL.</t>
  </si>
  <si>
    <t xml:space="preserve"> 2.1.2 </t>
  </si>
  <si>
    <t xml:space="preserve"> 105521 </t>
  </si>
  <si>
    <t>ESPALHAMENTO DE TERRA VEGETAL PARA O PLANTIO. AF_07/2024</t>
  </si>
  <si>
    <t xml:space="preserve"> 2.1.3 </t>
  </si>
  <si>
    <t xml:space="preserve"> 103946 </t>
  </si>
  <si>
    <t>PLANTIO DE GRAMA ESMERALDA OU SÃO CARLOS OU CURITIBANA, EM PLACAS. AF_07/2024</t>
  </si>
  <si>
    <t xml:space="preserve"> 2.1.4 </t>
  </si>
  <si>
    <t xml:space="preserve"> Próprio_0035 </t>
  </si>
  <si>
    <t>PLANTIO DE ESPÉCIE VEGETAL, TIPO PINGO DE OURO, IXORIA OU EQUIVALENTE, COM ALTURA DE MUDA MAIOR QUE 0,20 M.</t>
  </si>
  <si>
    <t>UN</t>
  </si>
  <si>
    <t xml:space="preserve"> 2.1.5 </t>
  </si>
  <si>
    <t xml:space="preserve"> 98515 </t>
  </si>
  <si>
    <t>PLANTIO DE ÁRVORE FRUTÍFERA COM ALTURA DE MUDA MAIOR QUE 4,00 M. AF_07/2024</t>
  </si>
  <si>
    <t xml:space="preserve"> 2.1.6 </t>
  </si>
  <si>
    <t xml:space="preserve"> 98516 </t>
  </si>
  <si>
    <t>PLANTIO DE PALMEIRA COM ALTURA DE MUDA MENOR OU IGUAL A 2,00 M . AF_07/2024</t>
  </si>
  <si>
    <t xml:space="preserve"> 2.1.7 </t>
  </si>
  <si>
    <t xml:space="preserve"> 98530 </t>
  </si>
  <si>
    <t>CORTE RASO E RECORTE DE ÁRVORE COM DIÂMETRO DE TRONCO MAIOR OU IGUAL A 0,40 M E MENOR QUE 0,60 M. AF_03/2024</t>
  </si>
  <si>
    <t xml:space="preserve"> 2.1.8 </t>
  </si>
  <si>
    <t xml:space="preserve"> 100324 </t>
  </si>
  <si>
    <t>LASTRO COM MATERIAL GRANULAR (PEDRA BRITADA N.1 E PEDRA BRITADA N.2), APLICADO EM PISOS OU LAJES SOBRE SOLO, ESPESSURA DE *10 CM*. AF_01/2024</t>
  </si>
  <si>
    <t>m³</t>
  </si>
  <si>
    <t xml:space="preserve"> 2.1.9 </t>
  </si>
  <si>
    <t xml:space="preserve"> comp.648 </t>
  </si>
  <si>
    <t>CARGA E COLETA DE ENTULHO</t>
  </si>
  <si>
    <t xml:space="preserve"> 2.1.10 </t>
  </si>
  <si>
    <t xml:space="preserve"> 93588 </t>
  </si>
  <si>
    <t>TRANSPORTE COM CAMINHÃO BASCULANTE DE 10 M³, EM VIA URBANA EM LEITO NATURAL (UNIDADE: M3XKM). AF_07/2020</t>
  </si>
  <si>
    <t>M3XKM</t>
  </si>
  <si>
    <t xml:space="preserve"> 2.2 </t>
  </si>
  <si>
    <t>COBERTURA FRENTE MULTIUSO</t>
  </si>
  <si>
    <t xml:space="preserve"> 2.2.1 </t>
  </si>
  <si>
    <t xml:space="preserve"> SESC_0069 </t>
  </si>
  <si>
    <t>TELHAMENTO COM ESTRUTURA EM PERFIL METALICO E TELHA TERMOACUSTICA PRETO FOSCO RAL9005 ISOESTE COM ACABAMENTO NAS BORDAS - INCLUSO IÇAMENTO E PINTURA DA ESTRUTURA NA COR PRETO FOSCO..</t>
  </si>
  <si>
    <t xml:space="preserve"> 2.3 </t>
  </si>
  <si>
    <t>INSTALAÇÃO DE ÁGUA PLUVIAIS</t>
  </si>
  <si>
    <t xml:space="preserve"> 2.3.1 </t>
  </si>
  <si>
    <t xml:space="preserve"> 93358 </t>
  </si>
  <si>
    <t>ESCAVAÇÃO MANUAL DE VALA. AF_09/2024</t>
  </si>
  <si>
    <t xml:space="preserve"> 2.3.2 </t>
  </si>
  <si>
    <t xml:space="preserve"> 93382 </t>
  </si>
  <si>
    <t>REATERRO MANUAL DE VALAS, COM COMPACTADOR DE SOLOS DE PERCUSSÃO. AF_08/2023</t>
  </si>
  <si>
    <t xml:space="preserve"> 2.3.3 </t>
  </si>
  <si>
    <t xml:space="preserve"> 89512 </t>
  </si>
  <si>
    <t>TUBO PVC, SÉRIE R, ÁGUA PLUVIAL, DN 100 MM, FORNECIDO E INSTALADO EM RAMAL DE ENCAMINHAMENTO. AF_06/2022</t>
  </si>
  <si>
    <t>M</t>
  </si>
  <si>
    <t xml:space="preserve"> 2.3.4 </t>
  </si>
  <si>
    <t xml:space="preserve"> 102697 </t>
  </si>
  <si>
    <t>DRENO ESPINHA DE PEIXE (SEÇÃO 0,50 X 0,80 M), COM TUBO DE PEAD CORRUGADO PERFURADO, DN 100 MM, ENCHIMENTO COM BRITA, ENVOLVIDO COM MANTA GEOTÊXTIL, INCLUSIVE CONEXÕES. AF_07/2021</t>
  </si>
  <si>
    <t xml:space="preserve"> 2.3.5 </t>
  </si>
  <si>
    <t xml:space="preserve"> 89554 </t>
  </si>
  <si>
    <t>LUVA SIMPLES, PVC, SERIE R, ÁGUA PLUVIAL, DN 100 MM, JUNTA ELÁSTICA, FORNECIDO E INSTALADO EM RAMAL DE ENCAMINHAMENTO. AF_06/2022</t>
  </si>
  <si>
    <t xml:space="preserve"> 2.3.6 </t>
  </si>
  <si>
    <t xml:space="preserve"> 99262 </t>
  </si>
  <si>
    <t>CAIXA ENTERRADA HIDRÁULICA RETANGULAR, EM ALVENARIA COM BLOCOS DE CONCRETO, DIMENSÕES INTERNAS: 0,8X0,8X0,6 M PARA REDE DE DRENAGEM. AF_12/2020</t>
  </si>
  <si>
    <t xml:space="preserve"> 2.3.7 </t>
  </si>
  <si>
    <t xml:space="preserve"> 021300 </t>
  </si>
  <si>
    <t>CANALETA DE DRENAGEM 0,20/0,40x0,30m CONCRETO FCK 150 Kgf/cm2</t>
  </si>
  <si>
    <t xml:space="preserve"> 2.3.8 </t>
  </si>
  <si>
    <t xml:space="preserve"> 103003 </t>
  </si>
  <si>
    <t>GRELHA DE FERRO FUNDIDO SIMPLES COM REQUADRO, 300 X 1000 MM, ASSENTADA COM ARGAMASSA 1 : 3 CIMENTO: AREIA - FORNECIMENTO E INSTALAÇÃO. AF_05/2025</t>
  </si>
  <si>
    <t xml:space="preserve"> 2.4 </t>
  </si>
  <si>
    <t>ISOLAMENTO DA UNIDADE ESCOLAR E ACESSO AO PLAYGROUND</t>
  </si>
  <si>
    <t xml:space="preserve"> 2.4.1 </t>
  </si>
  <si>
    <t xml:space="preserve"> 2.4.2 </t>
  </si>
  <si>
    <t xml:space="preserve"> 2.4.3 </t>
  </si>
  <si>
    <t xml:space="preserve"> 2.4.4 </t>
  </si>
  <si>
    <t xml:space="preserve"> 94273 </t>
  </si>
  <si>
    <t>ASSENTAMENTO DE GUIA (MEIO-FIO) EM TRECHO RETO, CONFECCIONADA EM CONCRETO PRÉ-FABRICADO, DIMENSÕES 100X15X13X30 CM (COMPRIMENTO X BASE INFERIOR X BASE SUPERIOR X ALTURA). AF_01/2024</t>
  </si>
  <si>
    <t xml:space="preserve"> 2.4.5 </t>
  </si>
  <si>
    <t xml:space="preserve"> 92396 </t>
  </si>
  <si>
    <t>EXECUÇÃO DE PASSEIO EM PISO INTERTRAVADO, COM BLOCO RETANGULAR COR NATURAL DE 20 X 10 CM, ESPESSURA 6 CM. AF_10/2022</t>
  </si>
  <si>
    <t xml:space="preserve"> 2.4.6 </t>
  </si>
  <si>
    <t xml:space="preserve"> 2.4.7 </t>
  </si>
  <si>
    <t xml:space="preserve"> 2.4.8 </t>
  </si>
  <si>
    <t xml:space="preserve"> 2.4.9 </t>
  </si>
  <si>
    <t xml:space="preserve"> 2.4.10 </t>
  </si>
  <si>
    <t xml:space="preserve"> SESC262 </t>
  </si>
  <si>
    <t>GRADIL NYLOFOR H=2.03 M INCLUSIVE POSTE OU EQUIVALENTE</t>
  </si>
  <si>
    <t xml:space="preserve"> 2.4.11 </t>
  </si>
  <si>
    <t xml:space="preserve"> Sesc57 </t>
  </si>
  <si>
    <t>PORTA/PORTAO EM GRADIL NYLOFOR</t>
  </si>
  <si>
    <t xml:space="preserve"> 2.4.12 </t>
  </si>
  <si>
    <t xml:space="preserve"> 2.4.13 </t>
  </si>
  <si>
    <t xml:space="preserve"> 2.4.14 </t>
  </si>
  <si>
    <t xml:space="preserve"> SESC261 </t>
  </si>
  <si>
    <t>CONCRETO ARMADO PARA FIXAÇÃO DE POSTES</t>
  </si>
  <si>
    <t xml:space="preserve"> 2.5 </t>
  </si>
  <si>
    <t>SERVIÇOS COMPLEMENTARES</t>
  </si>
  <si>
    <t xml:space="preserve"> 2.5.1 </t>
  </si>
  <si>
    <t xml:space="preserve"> SESC_0049 </t>
  </si>
  <si>
    <t>RETIRADA CUIDADOSA DE RESERVATÓRIO METALICO TIPO TAÇA</t>
  </si>
  <si>
    <t>UND</t>
  </si>
  <si>
    <t xml:space="preserve"> 2.5.2 </t>
  </si>
  <si>
    <t xml:space="preserve"> SESC_0048 </t>
  </si>
  <si>
    <t>Reservatório metálico tipo taça de 10.000litros pintura interna e externa com escada de acesso - Fornecimento e instalação</t>
  </si>
  <si>
    <t xml:space="preserve"> 3 </t>
  </si>
  <si>
    <t>BLOCO VESTIÁRIOS/LAVABO PCD/ DEPÓSITO/DML E COZINHA</t>
  </si>
  <si>
    <t xml:space="preserve"> 3.1 </t>
  </si>
  <si>
    <t>DEMOLIÇÕES</t>
  </si>
  <si>
    <t xml:space="preserve"> 3.1.1 </t>
  </si>
  <si>
    <t xml:space="preserve"> 97645 </t>
  </si>
  <si>
    <t>REMOÇÃO DE JANELAS, DE FORMA MANUAL, SEM REAPROVEITAMENTO. AF_09/2023</t>
  </si>
  <si>
    <t xml:space="preserve"> 3.1.2 </t>
  </si>
  <si>
    <t xml:space="preserve"> 97644 </t>
  </si>
  <si>
    <t>REMOÇÃO DE PORTAS, DE FORMA MANUAL, SEM REAPROVEITAMENTO. AF_09/2023</t>
  </si>
  <si>
    <t xml:space="preserve"> 3.1.3 </t>
  </si>
  <si>
    <t xml:space="preserve"> 97633 </t>
  </si>
  <si>
    <t>DEMOLIÇÃO DE REVESTIMENTO CERÂMICO, DE FORMA MANUAL, SEM REAPROVEITAMENTO. AF_09/2023</t>
  </si>
  <si>
    <t xml:space="preserve"> 3.1.4 </t>
  </si>
  <si>
    <t xml:space="preserve"> SESCTO_DEMO4000 </t>
  </si>
  <si>
    <t>ABERTURA DE RASGOS EM ALVENARIAS COM MAKITA PARA EMBUTIR RODAPÉ</t>
  </si>
  <si>
    <t xml:space="preserve"> 3.1.5 </t>
  </si>
  <si>
    <t xml:space="preserve"> 97622 </t>
  </si>
  <si>
    <t>DEMOLIÇÃO DE ALVENARIA DE BLOCO FURADO, DE FORMA MANUAL, SEM REAPROVEITAMENTO. AF_09/2023</t>
  </si>
  <si>
    <t xml:space="preserve"> 3.1.6 </t>
  </si>
  <si>
    <t xml:space="preserve"> 97666 </t>
  </si>
  <si>
    <t>REMOÇÃO DE METAIS SANITÁRIOS, DE FORMA MANUAL, SEM REAPROVEITAMENTO. AF_09/2023</t>
  </si>
  <si>
    <t xml:space="preserve"> 3.1.7 </t>
  </si>
  <si>
    <t xml:space="preserve"> 100982 </t>
  </si>
  <si>
    <t>CARGA, MANOBRA E DESCARGA DE ENTULHO EM CAMINHÃO BASCULANTE 10 M³ - CARGA COM ESCAVADEIRA HIDRÁULICA (CAÇAMBA DE 0,80 M³ / 111 HP) E DESCARGA LIVRE (UNIDADE: M3). AF_07/2020</t>
  </si>
  <si>
    <t xml:space="preserve"> 3.1.8 </t>
  </si>
  <si>
    <t xml:space="preserve"> 95875 </t>
  </si>
  <si>
    <t>TRANSPORTE COM CAMINHÃO BASCULANTE DE 10 M³, EM VIA URBANA PAVIMENTADA, DMT ATÉ 30 KM (UNIDADE: M3XKM). AF_07/2020</t>
  </si>
  <si>
    <t xml:space="preserve"> 3.2 </t>
  </si>
  <si>
    <t>VEDAÇÃO</t>
  </si>
  <si>
    <t xml:space="preserve"> 3.2.1 </t>
  </si>
  <si>
    <t xml:space="preserve"> 103336 </t>
  </si>
  <si>
    <t>ALVENARIA DE VEDAÇÃO DE BLOCOS VAZADOS DE CONCRETO APARENTE DE 9X19X39 CM (ESPESSURA 9 CM) E ARGAMASSA DE ASSENTAMENTO COM PREPARO EM BETONEIRA. AF_12/2021</t>
  </si>
  <si>
    <t xml:space="preserve"> 3.2.2 </t>
  </si>
  <si>
    <t xml:space="preserve"> 93200 </t>
  </si>
  <si>
    <t>FIXAÇÃO (ENCUNHAMENTO) DE ALVENARIA DE VEDAÇÃO COM ARGAMASSA APLICADA COM BISNAGA. AF_03/2024</t>
  </si>
  <si>
    <t xml:space="preserve"> 3.2.3 </t>
  </si>
  <si>
    <t xml:space="preserve"> 27 </t>
  </si>
  <si>
    <t>ACABAMENTO EM ARGAMASSA, TRAÇO 1:3 (CIMENTO E AREIA), COM PREPARO MECANIZADO, PARA REQUADRO</t>
  </si>
  <si>
    <t xml:space="preserve"> 3.3 </t>
  </si>
  <si>
    <t>REVESTIMENTO DO PISO</t>
  </si>
  <si>
    <t xml:space="preserve"> 3.3.1 </t>
  </si>
  <si>
    <t xml:space="preserve"> 104619 </t>
  </si>
  <si>
    <t>RODAPÉ CERÂMICO DE COM PLACAS TIPO ESMALTADA DE DIMENSÕES 80X80CM. AF_02/2023</t>
  </si>
  <si>
    <t xml:space="preserve"> 3.3.2 </t>
  </si>
  <si>
    <t xml:space="preserve"> 98689 </t>
  </si>
  <si>
    <t>SOLEIRA EM GRANITO, LARGURA 15 CM, ESPESSURA 2,0 CM. AF_09/2020</t>
  </si>
  <si>
    <t xml:space="preserve"> 3.4 </t>
  </si>
  <si>
    <t>REVESTIMENTO DE PAREDES</t>
  </si>
  <si>
    <t xml:space="preserve"> 3.4.1 </t>
  </si>
  <si>
    <t xml:space="preserve"> 87878 </t>
  </si>
  <si>
    <t>CHAPISCO APLICADO EM ALVENARIAS E ESTRUTURAS DE CONCRETO INTERNAS, COM COLHER DE PEDREIRO. ARGAMASSA TRAÇO 1:3 COM PREPARO MANUAL. AF_10/2022</t>
  </si>
  <si>
    <t xml:space="preserve"> 3.4.2 </t>
  </si>
  <si>
    <t xml:space="preserve"> 104233 </t>
  </si>
  <si>
    <t>EMBOÇO OU MASSA ÚNICA EM ARGAMASSA TRAÇO 1:2:8, PREPARO MECÂNICA COM BETONEIRA 400 L, APLICADA MANUALMENTE EM PANOS DE FACHADA SEM PRESENÇA DE VÃOS, ESPESSURA DE 25 MM, ACESSO POR ANDAIME. AF_08/2022</t>
  </si>
  <si>
    <t xml:space="preserve"> 3.4.3 </t>
  </si>
  <si>
    <t xml:space="preserve"> SESC319 </t>
  </si>
  <si>
    <t>REVESTIMENTO EM PORCELANATO RETIFICADO POLIDO 83x83cmONIX PREMIUM - EMBRAMACO</t>
  </si>
  <si>
    <t xml:space="preserve"> 3.5 </t>
  </si>
  <si>
    <t>REVESTIMENTO DE TETO</t>
  </si>
  <si>
    <t xml:space="preserve"> 3.5.1 </t>
  </si>
  <si>
    <t xml:space="preserve"> 96114 </t>
  </si>
  <si>
    <t>FORRO EM DRYWALL, PARA AMBIENTES COMERCIAIS, INCLUSIVE ESTRUTURA BIRECIONAL DE FIXAÇÃO. AF_08/2023_PS</t>
  </si>
  <si>
    <t xml:space="preserve"> 3.6 </t>
  </si>
  <si>
    <t>ESQUADRIAS</t>
  </si>
  <si>
    <t xml:space="preserve"> 3.6.1 </t>
  </si>
  <si>
    <t>PORTAS</t>
  </si>
  <si>
    <t xml:space="preserve"> 3.6.1.1 </t>
  </si>
  <si>
    <t xml:space="preserve"> 91338 </t>
  </si>
  <si>
    <t>PORTA DE ALUMÍNIO DE ABRIR COM LAMBRI, COM GUARNIÇÃO, FIXAÇÃO COM PARAFUSOS - FORNECIMENTO E INSTALAÇÃO. AF_12/2019</t>
  </si>
  <si>
    <t xml:space="preserve"> 3.6.1.2 </t>
  </si>
  <si>
    <t xml:space="preserve"> Próprio_0037 </t>
  </si>
  <si>
    <t>PORTA DE CORRER EM ALUMINIO COM ACABAMENTO ANODIZADO FOSCO NA COR PRETA, CONTRAMARCO, INCLUSIVE FE CHADURA E ACESSORIOS</t>
  </si>
  <si>
    <t>und</t>
  </si>
  <si>
    <t xml:space="preserve"> 3.6.2 </t>
  </si>
  <si>
    <t>JANELAS</t>
  </si>
  <si>
    <t xml:space="preserve"> 3.6.2.1 </t>
  </si>
  <si>
    <t xml:space="preserve"> SESCTO_ESQ </t>
  </si>
  <si>
    <t>JANELAS DE CORRER 4 FOLHAS EM ALUMÍNIO LINHA SUPREMA COR PRETO, COM VIDRO TEMPERADO 6MM - FORNECIMENTO E MONTAGEM</t>
  </si>
  <si>
    <t xml:space="preserve"> 3.6.2.2 </t>
  </si>
  <si>
    <t xml:space="preserve"> 101965 </t>
  </si>
  <si>
    <t>PEITORIL LINEAR EM GRANITO OU MÁRMORE, L = 15CM, ASSENTADO COM ARGAMASSA 1:6 COM ADITIVO. AF_11/2020</t>
  </si>
  <si>
    <t xml:space="preserve"> 3.7 </t>
  </si>
  <si>
    <t>LOUÇAS. METAIS E ACESSÓRIOS</t>
  </si>
  <si>
    <t xml:space="preserve"> 3.7.1 </t>
  </si>
  <si>
    <t xml:space="preserve"> SESCTO_LOUÇAS1502 </t>
  </si>
  <si>
    <t>VASO SANITARIO DECA CONVENCIONAL PCD COM LOUÇA BRANCA- KIT COMPLETO (ANEL DE VEDAÇÃO, PARAFUSOS E ASSENTO)- FORNCECIMENTO E INSTAÇÃO</t>
  </si>
  <si>
    <t xml:space="preserve"> 3.7.2 </t>
  </si>
  <si>
    <t xml:space="preserve"> SESCTO_LOUÇAS1503 </t>
  </si>
  <si>
    <t>TORNEIRA AUTOMÁTICA DECA LAVATÓRIO DECAMATIC SMART- FORNECIMENTO E INSTALAÇÃO</t>
  </si>
  <si>
    <t xml:space="preserve"> 3.7.3 </t>
  </si>
  <si>
    <t xml:space="preserve"> 100872 </t>
  </si>
  <si>
    <t>BARRA DE APOIO RETA, EM ALUMINIO, COMPRIMENTO 80 CM, FIXADA NA PAREDE - FORNECIMENTO E INSTALAÇÃO. AF_01/2020</t>
  </si>
  <si>
    <t xml:space="preserve"> 3.8 </t>
  </si>
  <si>
    <t>INSTALAÇÕES HIDRAULICAS - BEBEDOURO</t>
  </si>
  <si>
    <t xml:space="preserve"> 3.8.1 </t>
  </si>
  <si>
    <t xml:space="preserve"> 3.8.2 </t>
  </si>
  <si>
    <t xml:space="preserve"> 3.8.3 </t>
  </si>
  <si>
    <t xml:space="preserve"> 90447 </t>
  </si>
  <si>
    <t>RASGO LINEAR MANUAL EM ALVENARIA, PARA ELETRODUTOS, DIÂMETROS MENORES OU IGUAIS A 40 MM. AF_09/2023</t>
  </si>
  <si>
    <t xml:space="preserve"> 3.8.4 </t>
  </si>
  <si>
    <t xml:space="preserve"> 90466 </t>
  </si>
  <si>
    <t>CHUMBAMENTO LINEAR EM ALVENARIA PARA RAMAIS/DISTRIBUIÇÃO DE INSTALAÇÕES HIDRÁULICAS COM DIÂMETROS MENORES OU IGUAIS A 40 MM. AF_09/2023</t>
  </si>
  <si>
    <t xml:space="preserve"> 3.8.5 </t>
  </si>
  <si>
    <t xml:space="preserve"> 94648 </t>
  </si>
  <si>
    <t>TUBO, PVC, SOLDÁVEL, DE 25MM, INSTALADO EM RESERVAÇÃO PREDIAL DE ÁGUA - FORNECIMENTO E INSTALAÇÃO. AF_04/2024</t>
  </si>
  <si>
    <t xml:space="preserve"> 3.8.6 </t>
  </si>
  <si>
    <t xml:space="preserve"> 89617 </t>
  </si>
  <si>
    <t>TE, PVC, SOLDÁVEL, DN 25MM, INSTALADO EM PRUMADA DE ÁGUA - FORNECIMENTO E INSTALAÇÃO. AF_06/2022</t>
  </si>
  <si>
    <t xml:space="preserve"> 3.8.7 </t>
  </si>
  <si>
    <t xml:space="preserve"> 89363 </t>
  </si>
  <si>
    <t>JOELHO 45 GRAUS, PVC, SOLDÁVEL, DN 25MM, INSTALADO EM RAMAL OU SUB-RAMAL DE ÁGUA - FORNECIMENTO E INSTALAÇÃO. AF_06/2022</t>
  </si>
  <si>
    <t xml:space="preserve"> 3.8.8 </t>
  </si>
  <si>
    <t xml:space="preserve"> 90373 </t>
  </si>
  <si>
    <t>JOELHO 90 GRAUS COM BUCHA DE LATÃO, PVC, SOLDÁVEL, DN 25MM, X 1/2 INSTALADO EM RAMAL OU SUB-RAMAL DE ÁGUA - FORNECIMENTO E INSTALAÇÃO. AF_06/2022</t>
  </si>
  <si>
    <t xml:space="preserve"> 3.8.9 </t>
  </si>
  <si>
    <t xml:space="preserve"> 89987 </t>
  </si>
  <si>
    <t>REGISTRO DE GAVETA BRUTO, LATÃO, ROSCÁVEL, 3/4", COM ACABAMENTO E CANOPLA CROMADOS - FORNECIMENTO E INSTALAÇÃO. AF_08/2021</t>
  </si>
  <si>
    <t xml:space="preserve"> 3.8.10 </t>
  </si>
  <si>
    <t xml:space="preserve"> 94656 </t>
  </si>
  <si>
    <t>ADAPTADOR CURTO COM BOLSA E ROSCA PARA REGISTRO, PVC, SOLDÁVEL, DN 25 MM X 3/4", INSTALADO EM RESERVAÇÃO PREDIAL DE ÁGUA - FORNECIMENTO E INSTALAÇÃO. AF_04/2024</t>
  </si>
  <si>
    <t xml:space="preserve"> 3.8.11 </t>
  </si>
  <si>
    <t xml:space="preserve"> 89366 </t>
  </si>
  <si>
    <t>JOELHO 90 GRAUS COM BUCHA DE LATÃO, PVC, SOLDÁVEL, DN 25MM, X 3/4 INSTALADO EM RAMAL OU SUB-RAMAL DE ÁGUA - FORNECIMENTO E INSTALAÇÃO. AF_06/2022</t>
  </si>
  <si>
    <t xml:space="preserve"> 3.8.12 </t>
  </si>
  <si>
    <t xml:space="preserve"> 190171 </t>
  </si>
  <si>
    <t>TORNEIRA TANQUE</t>
  </si>
  <si>
    <t xml:space="preserve"> 3.9 </t>
  </si>
  <si>
    <t>INSTALAÇÕES DE GÁS LIQUEFEITO DE PETRÓLEO - APARENTE COM TUBULAÇÃO AMARELA</t>
  </si>
  <si>
    <t xml:space="preserve"> 3.9.1 </t>
  </si>
  <si>
    <t xml:space="preserve"> 92687 </t>
  </si>
  <si>
    <t>TUBO DE AÇO GALVANIZADO COM COSTURA, CLASSE MÉDIA, CONEXÃO ROSQUEADA, DN 15 (1/2"), INSTALADO EM RAMAIS E SUB-RAMAIS DE GÁS - FORNECIMENTO E INSTALAÇÃO. AF_10/2020</t>
  </si>
  <si>
    <t xml:space="preserve"> 3.9.2 </t>
  </si>
  <si>
    <t xml:space="preserve"> SESCTO_IGLP2202 </t>
  </si>
  <si>
    <t>REGISTRO ESFÉRICO TRIPARTIDA 1/2", CORTE INDIVIDUAL - FORNECIMENTO E INSTALAÇÃO</t>
  </si>
  <si>
    <t xml:space="preserve"> 3.9.3 </t>
  </si>
  <si>
    <t xml:space="preserve"> 056099 </t>
  </si>
  <si>
    <t>MANOMETRO PRESSAO GAS GLP</t>
  </si>
  <si>
    <t xml:space="preserve"> 3.9.4 </t>
  </si>
  <si>
    <t xml:space="preserve"> SESCTO_IGLP2201 </t>
  </si>
  <si>
    <t>VÁLVULA DE RETENÇÃO PARA INSTALAÇÕES DE GÁS Ø 15MM (1/2") - FORNECIMENTO E INSTALAÇÃO</t>
  </si>
  <si>
    <t xml:space="preserve"> 3.9.5 </t>
  </si>
  <si>
    <t xml:space="preserve"> 92705 </t>
  </si>
  <si>
    <t>TÊ, EM FERRO GALVANIZADO, CONEXÃO ROSQUEADA, DN 20 (3/4"), INSTALADO EM RAMAIS E SUB-RAMAIS DE GÁS - FORNECIMENTO E INSTALAÇÃO. AF_10/2020</t>
  </si>
  <si>
    <t xml:space="preserve"> 3.9.6 </t>
  </si>
  <si>
    <t xml:space="preserve"> 92701 </t>
  </si>
  <si>
    <t>JOELHO 90 GRAUS, EM FERRO GALVANIZADO, CONEXÃO ROSQUEADA, DN 20 (3/4"), INSTALADO EM RAMAIS E SUB-RAMAIS DE GÁS - FORNECIMENTO E INSTALAÇÃO. AF_10/2020</t>
  </si>
  <si>
    <t xml:space="preserve"> 3.9.7 </t>
  </si>
  <si>
    <t xml:space="preserve"> 92692 </t>
  </si>
  <si>
    <t>NIPLE, EM FERRO GALVANIZADO, CONEXÃO ROSQUEADA, DN 15 (1/2"), INSTALADO EM RAMAIS E SUB-RAMAIS DE GÁS - FORNECIMENTO E INSTALAÇÃO. AF_10/2020</t>
  </si>
  <si>
    <t xml:space="preserve"> 3.9.8 </t>
  </si>
  <si>
    <t xml:space="preserve"> 100754 </t>
  </si>
  <si>
    <t>PINTURA COM TINTA ACRÍLICA DE ACABAMENTO APLICADA A ROLO OU PINCEL SOBRE SUPERFÍCIES METÁLICAS (EXCETO PERFIL) EXECUTADO EM OBRA (02 DEMÃOS). AF_01/2020</t>
  </si>
  <si>
    <t xml:space="preserve"> 3.9.9 </t>
  </si>
  <si>
    <t xml:space="preserve"> SESCTO_IGLP2205 </t>
  </si>
  <si>
    <t>TESTE DE ESTANQUEIDADE COM EMISSÃO DE LAUDO TÉCNICO</t>
  </si>
  <si>
    <t xml:space="preserve"> 3.10 </t>
  </si>
  <si>
    <t>PINTURA</t>
  </si>
  <si>
    <t xml:space="preserve"> 3.10.1 </t>
  </si>
  <si>
    <t>PINTURA DE PAREDES</t>
  </si>
  <si>
    <t xml:space="preserve"> 3.10.1.1 </t>
  </si>
  <si>
    <t xml:space="preserve"> 88495 </t>
  </si>
  <si>
    <t>EMASSAMENTO COM MASSA LÁTEX, APLICAÇÃO EM PAREDE, UMA DEMÃO, LIXAMENTO MANUAL. AF_04/2023</t>
  </si>
  <si>
    <t xml:space="preserve"> 3.10.1.2 </t>
  </si>
  <si>
    <t xml:space="preserve"> SESCTO_PINT2800 </t>
  </si>
  <si>
    <t>PINTURA COM TINTA CORAL SUPER LAVAVEL 16LTS CINZA GRANITO, APLICAÇÃO MANUAL EM PAREDES, DUAS DEMÃOS</t>
  </si>
  <si>
    <t xml:space="preserve"> 3.10.1.3 </t>
  </si>
  <si>
    <t xml:space="preserve"> SESC247 </t>
  </si>
  <si>
    <t>PINTURA PARA REVESTIMENTO CERÂMICO COM TINTA EPÓXI, APLICAÇÃO MANUAL, 2 DEMÃOS, INCLUSO PRIMER EPÓXI. AF_05/2021</t>
  </si>
  <si>
    <t xml:space="preserve"> 3.10.2 </t>
  </si>
  <si>
    <t>PINTURA DE TETO</t>
  </si>
  <si>
    <t xml:space="preserve"> 3.10.2.1 </t>
  </si>
  <si>
    <t xml:space="preserve"> 88494 </t>
  </si>
  <si>
    <t>EMASSAMENTO COM MASSA LÁTEX, APLICAÇÃO EM TETO, UMA DEMÃO, LIXAMENTO MANUAL. AF_04/2023</t>
  </si>
  <si>
    <t xml:space="preserve"> 3.10.2.2 </t>
  </si>
  <si>
    <t xml:space="preserve"> 88488 </t>
  </si>
  <si>
    <t>PINTURA LÁTEX ACRÍLICA PREMIUM, APLICAÇÃO MANUAL EM TETO, DUAS DEMÃOS. AF_04/2023</t>
  </si>
  <si>
    <t xml:space="preserve"> 3.10.3 </t>
  </si>
  <si>
    <t>PINTURA DE ESQUADRIAS DE ALUMINIO</t>
  </si>
  <si>
    <t xml:space="preserve"> 3.10.3.1 </t>
  </si>
  <si>
    <t xml:space="preserve"> SESCTO_PINTURA00231 </t>
  </si>
  <si>
    <t>PINTURA PARA ALUMINIO COM TINTA ESMALTE AUTOMOTIVA INCLUSO FUNDO WHASH-PRIMER</t>
  </si>
  <si>
    <t xml:space="preserve"> 3.11 </t>
  </si>
  <si>
    <t xml:space="preserve"> 3.11.1 </t>
  </si>
  <si>
    <t xml:space="preserve"> 101161 </t>
  </si>
  <si>
    <t>ALVENARIA DE VEDAÇÃO COM ELEMENTO VAZADO DE CONCRETO (COBOGÓ) E ARGAMASSA DE ASSENTAMENTO COM PREPARO EM BETONEIRA. AF_05/2020</t>
  </si>
  <si>
    <t xml:space="preserve"> 3.11.2 </t>
  </si>
  <si>
    <t xml:space="preserve"> 3.12 </t>
  </si>
  <si>
    <t>ELETRICA</t>
  </si>
  <si>
    <t xml:space="preserve"> 3.12.1 </t>
  </si>
  <si>
    <t xml:space="preserve"> 3.12.1.1 </t>
  </si>
  <si>
    <t xml:space="preserve"> 104780 </t>
  </si>
  <si>
    <t>RASGO LINEAR MECANIZADO EM ALVENARIA, PARA ELETRODUTOS, DIÂMETROS MENORES OU IGUAIS A 40 MM. AF_09/2023</t>
  </si>
  <si>
    <t xml:space="preserve"> 3.12.1.2 </t>
  </si>
  <si>
    <t xml:space="preserve"> 91857 </t>
  </si>
  <si>
    <t>ELETRODUTO FLEXÍVEL CORRUGADO REFORÇADO, PVC, DN 32 MM (1"), PARA CIRCUITOS TERMINAIS, INSTALADO EM PAREDE - FORNECIMENTO E INSTALAÇÃO. AF_03/2023</t>
  </si>
  <si>
    <t xml:space="preserve"> 3.12.1.3 </t>
  </si>
  <si>
    <t xml:space="preserve"> 91855 </t>
  </si>
  <si>
    <t>ELETRODUTO FLEXÍVEL CORRUGADO REFORÇADO, PVC, DN 25 MM (3/4"), PARA CIRCUITOS TERMINAIS, INSTALADO EM PAREDE - FORNECIMENTO E INSTALAÇÃO. AF_03/2023</t>
  </si>
  <si>
    <t xml:space="preserve"> 3.12.1.4 </t>
  </si>
  <si>
    <t xml:space="preserve"> 104766 </t>
  </si>
  <si>
    <t>CHUMBAMENTO LINEAR EM ALVENARIA PARA ELETRODUTOS COM DIÂMETROS MENORES OU IGUAIS A 40 MM. AF_09/2023</t>
  </si>
  <si>
    <t xml:space="preserve"> 3.12.1.5 </t>
  </si>
  <si>
    <t xml:space="preserve"> 90456 </t>
  </si>
  <si>
    <t>QUEBRA EM ALVENARIA PARA INSTALAÇÃO DE CAIXA DE TOMADA (4X4 OU 4X2). AF_09/2023</t>
  </si>
  <si>
    <t xml:space="preserve"> 3.12.1.6 </t>
  </si>
  <si>
    <t xml:space="preserve"> 91939 </t>
  </si>
  <si>
    <t>CAIXA RETANGULAR 4" X 2" ALTA (2,00 M DO PISO), PVC, INSTALADA EM PAREDE - FORNECIMENTO E INSTALAÇÃO. AF_03/2023</t>
  </si>
  <si>
    <t xml:space="preserve"> 3.12.1.7 </t>
  </si>
  <si>
    <t xml:space="preserve"> 91940 </t>
  </si>
  <si>
    <t>CAIXA RETANGULAR 4" X 2" MÉDIA (1,30 M DO PISO), PVC, INSTALADA EM PAREDE - FORNECIMENTO E INSTALAÇÃO. AF_03/2023</t>
  </si>
  <si>
    <t xml:space="preserve"> 3.12.1.8 </t>
  </si>
  <si>
    <t xml:space="preserve"> 91941 </t>
  </si>
  <si>
    <t>CAIXA RETANGULAR 4" X 2" BAIXA (0,30 M DO PISO), PVC, INSTALADA EM PAREDE - FORNECIMENTO E INSTALAÇÃO. AF_03/2023</t>
  </si>
  <si>
    <t xml:space="preserve"> 3.12.2 </t>
  </si>
  <si>
    <t>ELETRODUTOS E CAIXAS</t>
  </si>
  <si>
    <t xml:space="preserve"> 3.12.2.1 </t>
  </si>
  <si>
    <t xml:space="preserve"> 91867 </t>
  </si>
  <si>
    <t>ELETRODUTO RÍGIDO ROSCÁVEL, PVC, DN 25 MM (3/4"), PARA CIRCUITOS TERMINAIS, INSTALADO EM LAJE - FORNECIMENTO E INSTALAÇÃO. AF_03/2023</t>
  </si>
  <si>
    <t xml:space="preserve"> 3.12.2.2 </t>
  </si>
  <si>
    <t xml:space="preserve"> 91868 </t>
  </si>
  <si>
    <t>ELETRODUTO RÍGIDO ROSCÁVEL, PVC, DN 32 MM (1"), PARA CIRCUITOS TERMINAIS, INSTALADO EM LAJE - FORNECIMENTO E INSTALAÇÃO. AF_03/2023</t>
  </si>
  <si>
    <t xml:space="preserve"> 3.12.3 </t>
  </si>
  <si>
    <t>CABOS</t>
  </si>
  <si>
    <t xml:space="preserve"> 3.12.3.1 </t>
  </si>
  <si>
    <t xml:space="preserve"> 91926 </t>
  </si>
  <si>
    <t>CABO DE COBRE FLEXÍVEL ISOLADO, 2,5 MM², ANTI-CHAMA 450/750 V, PARA CIRCUITOS TERMINAIS - FORNECIMENTO E INSTALAÇÃO. AF_03/2023</t>
  </si>
  <si>
    <t xml:space="preserve"> 3.12.4 </t>
  </si>
  <si>
    <t>ACESSÓRIOS</t>
  </si>
  <si>
    <t xml:space="preserve"> 3.12.4.1 </t>
  </si>
  <si>
    <t xml:space="preserve"> 91953 </t>
  </si>
  <si>
    <t>INTERRUPTOR SIMPLES (1 MÓDULO), 10A/250V, INCLUINDO SUPORTE E PLACA - FORNECIMENTO E INSTALAÇÃO. AF_03/2023</t>
  </si>
  <si>
    <t xml:space="preserve"> 3.12.4.2 </t>
  </si>
  <si>
    <t xml:space="preserve"> 92023 </t>
  </si>
  <si>
    <t>INTERRUPTOR SIMPLES (1 MÓDULO) COM 1 TOMADA DE EMBUTIR 2P+T 10 A, INCLUINDO SUPORTE E PLACA - FORNECIMENTO E INSTALAÇÃO. AF_03/2023</t>
  </si>
  <si>
    <t xml:space="preserve"> 3.12.4.3 </t>
  </si>
  <si>
    <t xml:space="preserve"> 91992 </t>
  </si>
  <si>
    <t>TOMADA ALTA DE EMBUTIR (1 MÓDULO), 2P+T 10 A, INCLUINDO SUPORTE E PLACA - FORNECIMENTO E INSTALAÇÃO. AF_03/2023</t>
  </si>
  <si>
    <t xml:space="preserve"> 3.12.4.4 </t>
  </si>
  <si>
    <t xml:space="preserve"> 92000 </t>
  </si>
  <si>
    <t>TOMADA BAIXA DE EMBUTIR (1 MÓDULO), 2P+T 10 A, INCLUINDO SUPORTE E PLACA - FORNECIMENTO E INSTALAÇÃO. AF_03/2023</t>
  </si>
  <si>
    <t xml:space="preserve"> 3.12.4.5 </t>
  </si>
  <si>
    <t xml:space="preserve"> Próprio_0030 </t>
  </si>
  <si>
    <t>LUMINÁRIA TIPO PLAFON QUADRADA, DE SOBREPOR, COM LED DE 18 W - FORNECIMENTO E INSTALAÇÃO. AF_09/2024</t>
  </si>
  <si>
    <t xml:space="preserve"> 3.12.4.6 </t>
  </si>
  <si>
    <t xml:space="preserve"> Próprio_0031 </t>
  </si>
  <si>
    <t>LUMINÁRIA TIPO PLAFON QUADRADA, DE SOBREPOR, COM LED DE 24 W - FORNECIMENTO E INSTALAÇÃO. AF_09/2024</t>
  </si>
  <si>
    <t xml:space="preserve"> 3.12.4.7 </t>
  </si>
  <si>
    <t xml:space="preserve"> Próprio_0032 </t>
  </si>
  <si>
    <t>LUMINÁRIA LED DE SOBREPOR - QUADRADA *60X60*CM, INCLUSO DRIVER - FORNECIMENTO E INSTALAÇÃO. AF_09/2024</t>
  </si>
  <si>
    <t xml:space="preserve"> 4 </t>
  </si>
  <si>
    <t>FECHAMENTO E REFORMA DA QUADRA POLIESPORTIVA COBERTA</t>
  </si>
  <si>
    <t xml:space="preserve"> 4.1 </t>
  </si>
  <si>
    <t>DEMOLIÇÕES E LOCAÇÃO DE OBRA</t>
  </si>
  <si>
    <t xml:space="preserve"> 4.1.1 </t>
  </si>
  <si>
    <t xml:space="preserve"> 99059 </t>
  </si>
  <si>
    <t>LOCAÇÃO CONVENCIONAL DE OBRA, UTILIZANDO GABARITO DE TÁBUAS CORRIDAS PONTALETADAS A CADA 2,00M - 2 UTILIZAÇÕES. AF_03/2024</t>
  </si>
  <si>
    <t xml:space="preserve"> 4.1.2 </t>
  </si>
  <si>
    <t xml:space="preserve"> 104789 </t>
  </si>
  <si>
    <t>DEMOLIÇÃO DE PISO DE CONCRETO SIMPLES, DE FORMA MANUAL, SEM REAPROVEITAMENTO. AF_09/2023</t>
  </si>
  <si>
    <t xml:space="preserve"> 4.1.3 </t>
  </si>
  <si>
    <t xml:space="preserve"> 94990 </t>
  </si>
  <si>
    <t>EXECUÇÃO DE PASSEIO (CALÇADA) OU PISO DE CONCRETO COM CONCRETO MOLDADO IN LOCO, FEITO EM OBRA, ACABAMENTO CONVENCIONAL, NÃO ARMADO. AF_08/2022</t>
  </si>
  <si>
    <t xml:space="preserve"> 4.1.4 </t>
  </si>
  <si>
    <t xml:space="preserve"> 4.1.5 </t>
  </si>
  <si>
    <t xml:space="preserve"> 4.2 </t>
  </si>
  <si>
    <t>INFRAESTRUTURA</t>
  </si>
  <si>
    <t xml:space="preserve"> 4.2.1 </t>
  </si>
  <si>
    <t>SAPATAS</t>
  </si>
  <si>
    <t xml:space="preserve"> 4.2.1.1 </t>
  </si>
  <si>
    <t xml:space="preserve"> 96523 </t>
  </si>
  <si>
    <t>ESCAVAÇÃO MANUAL PARA BLOCO DE COROAMENTO OU SAPATA (INCLUINDO ESCAVAÇÃO PARA COLOCAÇÃO DE FÔRMAS). AF_01/2024</t>
  </si>
  <si>
    <t xml:space="preserve"> 4.2.1.2 </t>
  </si>
  <si>
    <t xml:space="preserve"> 101616 </t>
  </si>
  <si>
    <t>PREPARO DE FUNDO DE VALA COM LARGURA MENOR QUE 1,5 M (ACERTO DO SOLO NATURAL). AF_08/2020</t>
  </si>
  <si>
    <t xml:space="preserve"> 4.2.1.3 </t>
  </si>
  <si>
    <t xml:space="preserve"> 96619 </t>
  </si>
  <si>
    <t>LASTRO DE CONCRETO MAGRO, APLICADO EM BLOCOS DE COROAMENTO OU SAPATAS, ESPESSURA DE 5 CM. AF_01/2024</t>
  </si>
  <si>
    <t xml:space="preserve"> 4.2.1.4 </t>
  </si>
  <si>
    <t xml:space="preserve"> 4.2.1.5 </t>
  </si>
  <si>
    <t xml:space="preserve"> 92431 </t>
  </si>
  <si>
    <t>MONTAGEM E DESMONTAGEM DE FÔRMA DE PILARES RETANGULARES E ESTRUTURAS SIMILARES, PÉ-DIREITO SIMPLES, EM CHAPA DE MADEIRA COMPENSADA PLASTIFICADA, 10 UTILIZAÇÕES. AF_09/2020</t>
  </si>
  <si>
    <t xml:space="preserve"> 4.2.1.6 </t>
  </si>
  <si>
    <t xml:space="preserve"> 92761 </t>
  </si>
  <si>
    <t>ARMAÇÃO DE PILAR OU VIGA DE ESTRUTURA CONVENCIONAL DE CONCRETO ARMADO UTILIZANDO AÇO CA-50 DE 8,0 MM - MONTAGEM. AF_06/2022</t>
  </si>
  <si>
    <t>KG</t>
  </si>
  <si>
    <t xml:space="preserve"> 4.2.1.7 </t>
  </si>
  <si>
    <t xml:space="preserve"> 92762 </t>
  </si>
  <si>
    <t>ARMAÇÃO DE PILAR OU VIGA DE ESTRUTURA CONVENCIONAL DE CONCRETO ARMADO UTILIZANDO AÇO CA-50 DE 10,0 MM - MONTAGEM. AF_06/2022</t>
  </si>
  <si>
    <t xml:space="preserve"> 4.2.1.8 </t>
  </si>
  <si>
    <t xml:space="preserve"> 92763 </t>
  </si>
  <si>
    <t>ARMAÇÃO DE PILAR OU VIGA DE ESTRUTURA CONVENCIONAL DE CONCRETO ARMADO UTILIZANDO AÇO CA-50 DE 12,5 MM - MONTAGEM. AF_06/2022</t>
  </si>
  <si>
    <t xml:space="preserve"> 4.2.1.9 </t>
  </si>
  <si>
    <t xml:space="preserve"> 94965 </t>
  </si>
  <si>
    <t>CONCRETO FCK = 25MPA, TRAÇO 1:2,3:2,7 (EM MASSA SECA DE CIMENTO/ AREIA MÉDIA/ BRITA 1) - PREPARO MECÂNICO COM BETONEIRA 400 L. AF_05/2021</t>
  </si>
  <si>
    <t xml:space="preserve"> 4.2.1.10 </t>
  </si>
  <si>
    <t xml:space="preserve"> 103670 </t>
  </si>
  <si>
    <t>LANÇAMENTO COM USO DE BALDES, ADENSAMENTO E ACABAMENTO DE CONCRETO EM ESTRUTURAS. AF_02/2022</t>
  </si>
  <si>
    <t xml:space="preserve"> 4.2.2 </t>
  </si>
  <si>
    <t>SUPERESTRUTURA</t>
  </si>
  <si>
    <t xml:space="preserve"> 4.2.2.1 </t>
  </si>
  <si>
    <t xml:space="preserve"> 101166 </t>
  </si>
  <si>
    <t>ALVENARIA DE EMBASAMENTO COM BLOCO ESTRUTURAL DE CERÂMICA, DE 14X19X29CM E ARGAMASSA DE ASSENTAMENTO COM PREPARO EM BETONEIRA. AF_05/2020</t>
  </si>
  <si>
    <t xml:space="preserve"> 4.2.2.2 </t>
  </si>
  <si>
    <t xml:space="preserve"> 98557 </t>
  </si>
  <si>
    <t>IMPERMEABILIZAÇÃO DE SUPERFÍCIE COM EMULSÃO ASFÁLTICA, 2 DEMÃOS. AF_09/2023</t>
  </si>
  <si>
    <t xml:space="preserve"> 4.2.2.3 </t>
  </si>
  <si>
    <t xml:space="preserve"> 96527 </t>
  </si>
  <si>
    <t>ESCAVAÇÃO MANUAL PARA VIGA BALDRAME OU SAPATA CORRIDA (INCLUINDO ESCAVAÇÃO PARA COLOCAÇÃO DE FÔRMAS). AF_01/2024</t>
  </si>
  <si>
    <t xml:space="preserve"> 4.2.2.4 </t>
  </si>
  <si>
    <t xml:space="preserve"> 4.2.2.5 </t>
  </si>
  <si>
    <t xml:space="preserve"> 4.2.2.6 </t>
  </si>
  <si>
    <t xml:space="preserve"> 96536 </t>
  </si>
  <si>
    <t>FABRICAÇÃO, MONTAGEM E DESMONTAGEM DE FÔRMA PARA VIGA BALDRAME, EM MADEIRA SERRADA, E=25 MM, 4 UTILIZAÇÕES. AF_01/2024</t>
  </si>
  <si>
    <t xml:space="preserve"> 4.2.2.7 </t>
  </si>
  <si>
    <t xml:space="preserve"> 4.2.2.8 </t>
  </si>
  <si>
    <t xml:space="preserve"> 104918 </t>
  </si>
  <si>
    <t>ARMAÇÃO DE SAPATA ISOLADA, VIGA BALDRAME E SAPATA CORRIDA UTILIZANDO AÇO CA-50 DE 8 MM - MONTAGEM. AF_01/2024</t>
  </si>
  <si>
    <t xml:space="preserve"> 4.2.2.9 </t>
  </si>
  <si>
    <t xml:space="preserve"> 104920 </t>
  </si>
  <si>
    <t>ARMAÇÃO DE BLOCO, SAPATA ISOLADA, VIGA BALDRAME E SAPATA CORRIDA UTILIZANDO AÇO CA-50 DE 12,5 MM - MONTAGEM. AF_01/2024</t>
  </si>
  <si>
    <t xml:space="preserve"> 4.2.2.10 </t>
  </si>
  <si>
    <t xml:space="preserve"> 4.2.2.11 </t>
  </si>
  <si>
    <t xml:space="preserve"> 4.3 </t>
  </si>
  <si>
    <t xml:space="preserve"> 4.3.1 </t>
  </si>
  <si>
    <t xml:space="preserve"> SESCTO_MET7010 </t>
  </si>
  <si>
    <t>ESTRUTURA EM PERFIL LAMINADO OU SOLDADO EM AÇO ESTRUTURAL, COM CONEXÕES SOLDADAS, INCLUSOS MÃO DE OBRA, TRANSPORTE E IÇAMENTO UTILIZANDO GUINDASTE - FORNECIMENTO E INSTALAÇÃO.</t>
  </si>
  <si>
    <t xml:space="preserve"> 4.3.2 </t>
  </si>
  <si>
    <t xml:space="preserve"> 4.3.3 </t>
  </si>
  <si>
    <t xml:space="preserve"> 92759 </t>
  </si>
  <si>
    <t>ARMAÇÃO DE PILAR OU VIGA DE ESTRUTURA CONVENCIONAL DE CONCRETO ARMADO UTILIZANDO AÇO CA-60 DE 5,0 MM - MONTAGEM. AF_06/2022</t>
  </si>
  <si>
    <t xml:space="preserve"> 4.3.4 </t>
  </si>
  <si>
    <t xml:space="preserve"> 4.3.5 </t>
  </si>
  <si>
    <t xml:space="preserve"> 4.3.6 </t>
  </si>
  <si>
    <t xml:space="preserve"> 4.3.7 </t>
  </si>
  <si>
    <t xml:space="preserve"> SESCTO_MET7009 </t>
  </si>
  <si>
    <t>FIXAÇÃO DE CHAPA BASE EM FUNDAÇÃO, AÇO ASTM-A36, PARA PILARES METÁLICOS- INCLUSO CHUMBADOR PARA ANCORAGEM</t>
  </si>
  <si>
    <t xml:space="preserve"> 4.3.8 </t>
  </si>
  <si>
    <t xml:space="preserve"> SESCTO_MET7002 </t>
  </si>
  <si>
    <t>ESTRUTURA  PARA FECHAMENTO LATERAL COM CANTONEIRA PINTADA NA COR PRETO- FORNECIMENTO E INSTALAÇÃO.</t>
  </si>
  <si>
    <t xml:space="preserve"> 4.4 </t>
  </si>
  <si>
    <t>CALHA</t>
  </si>
  <si>
    <t xml:space="preserve"> 4.4.1 </t>
  </si>
  <si>
    <t xml:space="preserve"> SESC237 </t>
  </si>
  <si>
    <t>DESMONTAGEM DE TELHAMENTO EM ESTRUTURAS METÁLICAS</t>
  </si>
  <si>
    <t xml:space="preserve"> 4.4.2 </t>
  </si>
  <si>
    <t xml:space="preserve"> SESCTO_MET7001 </t>
  </si>
  <si>
    <t>CALHA EM CHAPA DE AÇO GALVANIZADA NÚMERO 14, DESENVOLVIMENTO DE 86CM,  PINTADA COM TINTA DE FUNDO E PINTURA DE ACABAMENTO COM TINTA EPÓXI NA COR PRETO FOSCO- INCLUSO TRANSPORTE VERTICAL.</t>
  </si>
  <si>
    <t xml:space="preserve"> 4.4.3 </t>
  </si>
  <si>
    <t xml:space="preserve"> SESC_0083 </t>
  </si>
  <si>
    <t>RUFO EM CHAPA DE AÇO GALVANIZADO NÚMERO 26, INCLUSO TRANSPORTE VERTICAL.</t>
  </si>
  <si>
    <t xml:space="preserve"> 4.5 </t>
  </si>
  <si>
    <t>FECHAMENTO LATERAL</t>
  </si>
  <si>
    <t xml:space="preserve"> 4.5.1 </t>
  </si>
  <si>
    <t xml:space="preserve"> SESCTO_COBE10201 </t>
  </si>
  <si>
    <t>FECHAMENTO COM TELHA ISOESTE TRAPEZOIDAL TP-40- RAL9005/RAL9005-0,50MM COR PRETO -INCLUSO IÇAMENTO.</t>
  </si>
  <si>
    <t xml:space="preserve"> 4.5.2 </t>
  </si>
  <si>
    <t xml:space="preserve"> SESCTO_BRISE8001 </t>
  </si>
  <si>
    <t>BRISE METÁLICO EM ALUMÍNIO MEGA 25- COR PRETO RAL9005B- FORNECIMENTO E INSTALAÇÃO</t>
  </si>
  <si>
    <t xml:space="preserve"> 4.6 </t>
  </si>
  <si>
    <t xml:space="preserve"> 4.6.1 </t>
  </si>
  <si>
    <t xml:space="preserve"> 100753 </t>
  </si>
  <si>
    <t>PINTURA COM TINTA ACRÍLICA DE ACABAMENTO PULVERIZADA SOBRE SUPERFÍCIES METÁLICAS (EXCETO PERFIL) EXECUTADO EM OBRA (02 DEMÃOS). AF_01/2020_PE</t>
  </si>
  <si>
    <t xml:space="preserve"> 4.6.2 </t>
  </si>
  <si>
    <t xml:space="preserve"> SESC_0070 </t>
  </si>
  <si>
    <t>PINTURA COM TINTA ESMALTE SINTETICO PREMIUM FOSCO (EM ESTRUTURA METALICA; ALAMBRADO) - 02 DEMÃOS INCLUINDO LIXAMENTO</t>
  </si>
  <si>
    <t xml:space="preserve"> 4.6.3 </t>
  </si>
  <si>
    <t xml:space="preserve"> 4.6.4 </t>
  </si>
  <si>
    <t xml:space="preserve"> 4.6.5 </t>
  </si>
  <si>
    <t xml:space="preserve"> 102494 </t>
  </si>
  <si>
    <t>PINTURA DE PISO COM TINTA EPÓXI, APLICAÇÃO MANUAL, 2 DEMÃOS, INCLUSO PRIMER EPÓXI. AF_05/2021</t>
  </si>
  <si>
    <t xml:space="preserve"> 4.6.6 </t>
  </si>
  <si>
    <t xml:space="preserve"> 102491 </t>
  </si>
  <si>
    <t>PINTURA DE PISO COM TINTA ACRÍLICA, APLICAÇÃO MANUAL, 2 DEMÃOS, INCLUSO FUNDO PREPARADOR. AF_05/2021</t>
  </si>
  <si>
    <t xml:space="preserve"> 4.6.7 </t>
  </si>
  <si>
    <t xml:space="preserve"> 102506 </t>
  </si>
  <si>
    <t>PINTURA DE DEMARCAÇÃO DE QUADRA POLIESPORTIVA COM TINTA EPÓXI, E = 5 CM, APLICAÇÃO MANUAL. AF_05/2021</t>
  </si>
  <si>
    <t xml:space="preserve"> 4.7 </t>
  </si>
  <si>
    <t>INSTALAÇÕES ÁGUA PLUVIAL</t>
  </si>
  <si>
    <t xml:space="preserve"> 4.7.1 </t>
  </si>
  <si>
    <t xml:space="preserve"> 89580 </t>
  </si>
  <si>
    <t>TUBO PVC, SÉRIE R, ÁGUA PLUVIAL, DN 150 MM, FORNECIDO E INSTALADO EM CONDUTORES VERTICAIS DE ÁGUAS PLUVIAIS. AF_06/2022</t>
  </si>
  <si>
    <t xml:space="preserve"> 4.7.2 </t>
  </si>
  <si>
    <t xml:space="preserve"> 89591 </t>
  </si>
  <si>
    <t>JOELHO 45 GRAUS, PVC, SERIE R, ÁGUA PLUVIAL, DN 150 MM, JUNTA ELÁSTICA, FORNECIDO E INSTALADO EM CONDUTORES VERTICAIS DE ÁGUAS PLUVIAIS. AF_06/2022</t>
  </si>
  <si>
    <t xml:space="preserve"> 4.7.3 </t>
  </si>
  <si>
    <t xml:space="preserve"> 89669 </t>
  </si>
  <si>
    <t>LUVA SIMPLES, PVC, SERIE R, ÁGUA PLUVIAL, DN 100 MM, JUNTA ELÁSTICA, FORNECIDO E INSTALADO EM CONDUTORES VERTICAIS DE ÁGUAS PLUVIAIS. AF_06/2022</t>
  </si>
  <si>
    <t xml:space="preserve"> 4.8 </t>
  </si>
  <si>
    <t>ELÉTRICA</t>
  </si>
  <si>
    <t xml:space="preserve"> 4.8.1 </t>
  </si>
  <si>
    <t xml:space="preserve"> 4.8.1.1 </t>
  </si>
  <si>
    <t xml:space="preserve"> Sesc51 </t>
  </si>
  <si>
    <t>ELETRODUTO EM ACO GALVANIZADO ELETROLITICO, LEVE, DIAMETRO 3/4", PAREDE DE 0,90 MM - FORNECIMENTO E INSTALAÇÃO</t>
  </si>
  <si>
    <t xml:space="preserve"> 4.8.1.2 </t>
  </si>
  <si>
    <t xml:space="preserve"> 95778 </t>
  </si>
  <si>
    <t>CONDULETE DE ALUMÍNIO, TIPO C, PARA ELETRODUTO DE AÇO GALVANIZADO DN 20 MM (3/4''), APARENTE - FORNECIMENTO E INSTALAÇÃO. AF_10/2022</t>
  </si>
  <si>
    <t xml:space="preserve"> 4.8.1.3 </t>
  </si>
  <si>
    <t xml:space="preserve"> 95779 </t>
  </si>
  <si>
    <t>CONDULETE DE ALUMÍNIO, TIPO E, PARA ELETRODUTO DE AÇO GALVANIZADO DN 20 MM (3/4''), APARENTE - FORNECIMENTO E INSTALAÇÃO. AF_10/2022</t>
  </si>
  <si>
    <t xml:space="preserve"> 4.8.2 </t>
  </si>
  <si>
    <t xml:space="preserve"> 4.8.2.1 </t>
  </si>
  <si>
    <t xml:space="preserve"> 4.8.2.2 </t>
  </si>
  <si>
    <t xml:space="preserve"> 91928 </t>
  </si>
  <si>
    <t>CABO DE COBRE FLEXÍVEL ISOLADO, 4 MM², ANTI-CHAMA 450/750 V, PARA CIRCUITOS TERMINAIS - FORNECIMENTO E INSTALAÇÃO. AF_03/2023</t>
  </si>
  <si>
    <t xml:space="preserve"> 4.8.3 </t>
  </si>
  <si>
    <t xml:space="preserve"> 4.8.3.1 </t>
  </si>
  <si>
    <t xml:space="preserve"> 4.8.3.2 </t>
  </si>
  <si>
    <t xml:space="preserve"> 92008 </t>
  </si>
  <si>
    <t>TOMADA BAIXA DE EMBUTIR (2 MÓDULOS), 2P+T 10 A, INCLUINDO SUPORTE E PLACA - FORNECIMENTO E INSTALAÇÃO. AF_03/2023</t>
  </si>
  <si>
    <t xml:space="preserve"> 4.8.3.3 </t>
  </si>
  <si>
    <t xml:space="preserve"> SESCTO_INSTAEL17011 </t>
  </si>
  <si>
    <t>LUMINÁRIA TIPO REFLETOR DE LED, IP66, 143W, MIN. 25.480 LUMENS, MODELO  LEX51-S24000750FA (LUMINCENTER) - FORNECIMENTO E INSTALAÇÃO</t>
  </si>
  <si>
    <t>un</t>
  </si>
  <si>
    <t xml:space="preserve"> 5 </t>
  </si>
  <si>
    <t>PASSARELA ENTRADA</t>
  </si>
  <si>
    <t xml:space="preserve"> 5.1 </t>
  </si>
  <si>
    <t xml:space="preserve"> 5.1.1 </t>
  </si>
  <si>
    <t xml:space="preserve"> 5.1.2 </t>
  </si>
  <si>
    <t xml:space="preserve"> 5.1.3 </t>
  </si>
  <si>
    <t xml:space="preserve"> 5.1.4 </t>
  </si>
  <si>
    <t xml:space="preserve"> 5.1.5 </t>
  </si>
  <si>
    <t xml:space="preserve"> 5.1.6 </t>
  </si>
  <si>
    <t xml:space="preserve"> 104916 </t>
  </si>
  <si>
    <t>ARMAÇÃO DE SAPATA ISOLADA, VIGA BALDRAME E SAPATA CORRIDA UTILIZANDO AÇO CA-60 DE 5 MM - MONTAGEM. AF_01/2024</t>
  </si>
  <si>
    <t xml:space="preserve"> 5.1.7 </t>
  </si>
  <si>
    <t xml:space="preserve"> 104917 </t>
  </si>
  <si>
    <t>ARMAÇÃO DE SAPATA ISOLADA, VIGA BALDRAME E SAPATA CORRIDA UTILIZANDO AÇO CA-50 DE 6,3 MM - MONTAGEM. AF_01/2024</t>
  </si>
  <si>
    <t xml:space="preserve"> 5.1.8 </t>
  </si>
  <si>
    <t xml:space="preserve"> 5.1.9 </t>
  </si>
  <si>
    <t xml:space="preserve"> 104919 </t>
  </si>
  <si>
    <t>ARMAÇÃO DE SAPATA ISOLADA, VIGA BALDRAME E SAPATA CORRIDA UTILIZANDO AÇO CA-50 DE 10 MM - MONTAGEM. AF_01/2024</t>
  </si>
  <si>
    <t xml:space="preserve"> 5.1.10 </t>
  </si>
  <si>
    <t xml:space="preserve"> 5.1.11 </t>
  </si>
  <si>
    <t xml:space="preserve"> 5.2 </t>
  </si>
  <si>
    <t xml:space="preserve"> 5.2.1 </t>
  </si>
  <si>
    <t xml:space="preserve"> 100764 </t>
  </si>
  <si>
    <t>VIGA METÁLICA EM PERFIL LAMINADO OU SOLDADO EM AÇO ESTRUTURAL, COM CONEXÕES SOLDADAS, INCLUSOS MÃO DE OBRA, TRANSPORTE E IÇAMENTO UTILIZANDO GUINDASTE - FORNECIMENTO E INSTALAÇÃO. AF_01/2020_PA</t>
  </si>
  <si>
    <t xml:space="preserve"> 5.2.2 </t>
  </si>
  <si>
    <t xml:space="preserve"> 5.2.3 </t>
  </si>
  <si>
    <t xml:space="preserve"> 104314 </t>
  </si>
  <si>
    <t>TRAMA DE AÇO COMPOSTA POR TERÇAS PARA TELHADOS DE ATÉ 2 ÁGUAS PARA TELHA ONDULADA DE FIBROCIMENTO, METÁLICA, PLÁSTICA OU TERMOACÚSTICA, INCLUSO TRANSPORTE VERTICAL (EM KG). AF_07/2019</t>
  </si>
  <si>
    <t xml:space="preserve"> 5.2.4 </t>
  </si>
  <si>
    <t xml:space="preserve"> 111301 </t>
  </si>
  <si>
    <t>CANTONEIRA ACO ABAS IGUAIS 1.1/4""x1/8""</t>
  </si>
  <si>
    <t xml:space="preserve"> 5.2.5 </t>
  </si>
  <si>
    <t xml:space="preserve"> Próprio_0039 </t>
  </si>
  <si>
    <t>CHAPA BASE, AÇO ASTM-A36, COM CHUMBADOR PARABOLT  3/8""</t>
  </si>
  <si>
    <t xml:space="preserve"> 5.3 </t>
  </si>
  <si>
    <t>PISO</t>
  </si>
  <si>
    <t xml:space="preserve"> 5.3.1 </t>
  </si>
  <si>
    <t xml:space="preserve"> 73859/002 </t>
  </si>
  <si>
    <t>CAPINA E LIMPEZA MANUAL DE TERRENO</t>
  </si>
  <si>
    <t xml:space="preserve"> 5.3.2 </t>
  </si>
  <si>
    <t xml:space="preserve"> 94319 </t>
  </si>
  <si>
    <t>ATERRO MANUAL DE VALAS COM SOLO ARGILO-ARENOSO. AF_08/2023</t>
  </si>
  <si>
    <t xml:space="preserve"> 5.3.3 </t>
  </si>
  <si>
    <t xml:space="preserve"> 79483 </t>
  </si>
  <si>
    <t>APILOAMENTO COM MACO DE 30KG</t>
  </si>
  <si>
    <t xml:space="preserve"> 5.3.4 </t>
  </si>
  <si>
    <t xml:space="preserve"> 5.3.5 </t>
  </si>
  <si>
    <t xml:space="preserve"> 5.4 </t>
  </si>
  <si>
    <t xml:space="preserve"> 5.4.1 </t>
  </si>
  <si>
    <t xml:space="preserve"> 5.5 </t>
  </si>
  <si>
    <t>COBERTURA</t>
  </si>
  <si>
    <t xml:space="preserve"> 5.5.1 </t>
  </si>
  <si>
    <t xml:space="preserve"> SESCTO_COBE10204 </t>
  </si>
  <si>
    <t>TELHAMENTO COM TELHA ISOESTE TRAPEZOIDAL TP-40- RAL9005/RAL9005-0,50MM COR PRETO -INCLUSO IÇAMENTO.</t>
  </si>
  <si>
    <t xml:space="preserve"> 5.5.2 </t>
  </si>
  <si>
    <t xml:space="preserve"> SESCTO_SVESP2900 </t>
  </si>
  <si>
    <t>REVESTIMENTO EM ALUMÍNIO COMPOSTO (ACM 3MM) - FORNECIMENTO E INSTALAÇÃO</t>
  </si>
  <si>
    <t xml:space="preserve"> 5.5.3 </t>
  </si>
  <si>
    <t xml:space="preserve"> 5.5.4 </t>
  </si>
  <si>
    <t xml:space="preserve"> 101979 </t>
  </si>
  <si>
    <t>CHAPIM (RUFO CAPA) EM AÇO GALVANIZADO, CORTE 33. AF_11/2020</t>
  </si>
  <si>
    <t xml:space="preserve"> 5.5.5 </t>
  </si>
  <si>
    <t xml:space="preserve"> 5.5.6 </t>
  </si>
  <si>
    <t xml:space="preserve"> 104643 </t>
  </si>
  <si>
    <t>PINTURA LÁTEX ACRÍLICA ECONÔMICA, APLICAÇÃO MECÂNICA EM TETO, DUAS DEMÃOS. AF_04/2023</t>
  </si>
  <si>
    <t xml:space="preserve"> 5.6 </t>
  </si>
  <si>
    <t xml:space="preserve"> 5.6.1 </t>
  </si>
  <si>
    <t xml:space="preserve"> 89578 </t>
  </si>
  <si>
    <t>TUBO PVC, SÉRIE R, ÁGUA PLUVIAL, DN 100 MM, FORNECIDO E INSTALADO EM CONDUTORES VERTICAIS DE ÁGUAS PLUVIAIS. AF_06/2022</t>
  </si>
  <si>
    <t xml:space="preserve"> 5.6.2 </t>
  </si>
  <si>
    <t xml:space="preserve"> 5.6.3 </t>
  </si>
  <si>
    <t xml:space="preserve"> 89585 </t>
  </si>
  <si>
    <t>JOELHO 45 GRAUS, PVC, SERIE R, ÁGUA PLUVIAL, DN 100 MM, JUNTA ELÁSTICA, FORNECIDO E INSTALADO EM CONDUTORES VERTICAIS DE ÁGUAS PLUVIAIS. AF_06/2022</t>
  </si>
  <si>
    <t xml:space="preserve"> 5.7 </t>
  </si>
  <si>
    <t xml:space="preserve"> 5.7.1 </t>
  </si>
  <si>
    <t xml:space="preserve"> 5.7.1.1 </t>
  </si>
  <si>
    <t xml:space="preserve"> 5.7.1.2 </t>
  </si>
  <si>
    <t xml:space="preserve"> Próprio_0026 </t>
  </si>
  <si>
    <t>ELETRODUTO FLEXÍVEL LISO, PEAD, DN 25 MM (3/4") - FORNECIMENTO E INSTALAÇÃO. AF_03/2023</t>
  </si>
  <si>
    <t xml:space="preserve"> 5.7.1.3 </t>
  </si>
  <si>
    <t xml:space="preserve"> 104737 </t>
  </si>
  <si>
    <t>REATERRO MANUAL DE VALAS, COM PLACA VIBRATÓRIA. AF_08/2023</t>
  </si>
  <si>
    <t xml:space="preserve"> 5.7.2 </t>
  </si>
  <si>
    <t>ELETRODUTOS</t>
  </si>
  <si>
    <t xml:space="preserve"> 5.7.2.1 </t>
  </si>
  <si>
    <t xml:space="preserve"> 5.7.3 </t>
  </si>
  <si>
    <t xml:space="preserve"> 5.7.3.1 </t>
  </si>
  <si>
    <t xml:space="preserve"> 063415 </t>
  </si>
  <si>
    <t>CABO PP 2 CONDUTORES 450/750V 2,50mm2</t>
  </si>
  <si>
    <t xml:space="preserve"> 5.7.4 </t>
  </si>
  <si>
    <t xml:space="preserve"> 5.7.4.1 </t>
  </si>
  <si>
    <t xml:space="preserve"> SESC278 </t>
  </si>
  <si>
    <t>PERFIL LED DE SOBREPOR, ACABAMENTO ANODIZADO NATURAL, BRANCO OU PRETO, DIFUSOR EM POLICARBONATO LEITOSO, 17X7MM, DA EFFECT LED OU SIMILAR, INCLUSO OS FIXADORES (EXCLUSIVE FITAS LED) - FORNECIMENTO E INSTALACAO</t>
  </si>
  <si>
    <t xml:space="preserve"> 5.7.4.2 </t>
  </si>
  <si>
    <t xml:space="preserve"> SESC277 </t>
  </si>
  <si>
    <t>FITA DE LED SILICONADA, 120 LEDS POR METRO, POTʎCIA 9,6 W/M</t>
  </si>
  <si>
    <t xml:space="preserve"> 5.7.4.3 </t>
  </si>
  <si>
    <t xml:space="preserve"> 060563 </t>
  </si>
  <si>
    <t>FONTE DE ALIMENTACAO P/ FITA LED,ENTRADA BIVOLT 110/220 2,5A</t>
  </si>
  <si>
    <t xml:space="preserve"> 5.7.4.4 </t>
  </si>
  <si>
    <t xml:space="preserve"> SESC287 </t>
  </si>
  <si>
    <t>LUMINARIA TIPO PLAFON COM PAINEL LED, 30X30CM, EMBUTIR, POTENCIA DE 24W, 4000K, LUZ NEUTRA, ELGIN OU SIMILAR - FORNECIMENTO E INSTALACAO</t>
  </si>
  <si>
    <t xml:space="preserve"> 6 </t>
  </si>
  <si>
    <t>2 QUADRAS BEACH TENIS E 1 QUADRA FUTEBOL DE AREIA</t>
  </si>
  <si>
    <t xml:space="preserve"> 6.1 </t>
  </si>
  <si>
    <t xml:space="preserve"> 6.1.1 </t>
  </si>
  <si>
    <t xml:space="preserve"> Próprio_0040 </t>
  </si>
  <si>
    <t>REMOÇÃO DE CAMADA DE AREIA - CONSIDERANDO RETIRADA DE 15CM E UTILIZAÇÃO NO PLANTIO DE GRAMA</t>
  </si>
  <si>
    <t xml:space="preserve"> 6.1.2 </t>
  </si>
  <si>
    <t xml:space="preserve"> 104801 </t>
  </si>
  <si>
    <t>REMOÇÃO DE ALAMBRADOS PARA QUADRAS POLIESPORTIVAS, ESTRUTURADO POR TUBOS DE AÇO GALVANIZADO, COM TELA DE ARAME GALVANIZADO, DE FORMA MANUAL, SEM REAPROVEITAMENTO. AF_09/2023</t>
  </si>
  <si>
    <t xml:space="preserve"> 6.1.3 </t>
  </si>
  <si>
    <t xml:space="preserve"> 104797 </t>
  </si>
  <si>
    <t>REMOÇAO DE GUIAS PRÉ-FABRICADAS DE CONCRETO, DE FORMA MECANIZADA, COM REAPROVEITAMENTO. AF_09/2023</t>
  </si>
  <si>
    <t xml:space="preserve"> 6.1.4 </t>
  </si>
  <si>
    <t xml:space="preserve"> 97635 </t>
  </si>
  <si>
    <t>REMOÇÃO DE PISO DE BLOCO INTERTRAVADO OU DE PEDRA PORTUGUESA, DE FORMA MANUAL, COM REAPROVEITAMENTO. AF_09/2023</t>
  </si>
  <si>
    <t xml:space="preserve"> 6.1.5 </t>
  </si>
  <si>
    <t xml:space="preserve"> SESC_0050 </t>
  </si>
  <si>
    <t>ATERRO COM AREIA FINA LAVADA PARA QUADRA DE ESPORTE - INCLUSO TRANSPORTE.</t>
  </si>
  <si>
    <t xml:space="preserve"> 6.2 </t>
  </si>
  <si>
    <t>VIGA BALDRAME</t>
  </si>
  <si>
    <t xml:space="preserve"> 6.2.1 </t>
  </si>
  <si>
    <t xml:space="preserve"> 6.2.2 </t>
  </si>
  <si>
    <t xml:space="preserve"> 6.2.3 </t>
  </si>
  <si>
    <t xml:space="preserve"> 6.2.4 </t>
  </si>
  <si>
    <t xml:space="preserve"> 6.2.5 </t>
  </si>
  <si>
    <t xml:space="preserve"> 6.2.6 </t>
  </si>
  <si>
    <t xml:space="preserve"> 6.2.7 </t>
  </si>
  <si>
    <t xml:space="preserve"> 6.2.8 </t>
  </si>
  <si>
    <t xml:space="preserve"> 6.2.9 </t>
  </si>
  <si>
    <t xml:space="preserve"> 6.2.10 </t>
  </si>
  <si>
    <t xml:space="preserve"> 6.2.11 </t>
  </si>
  <si>
    <t xml:space="preserve"> 6.2.12 </t>
  </si>
  <si>
    <t xml:space="preserve"> 6.2.13 </t>
  </si>
  <si>
    <t xml:space="preserve"> 87827 </t>
  </si>
  <si>
    <t>EMBOÇO OU MASSA ÚNICA EM ARGAMASSA TRAÇO 1:2:8, PREPARO MANUAL, APLICADA MANUALMENTE NAS PAREDES INTERNAS DA SACADA, ESPESSURA DE 25 MM, SEM USO DE TELA METÁLICA DE REFORÇO CONTRA FISSURAÇÃO. AF_08/2022</t>
  </si>
  <si>
    <t xml:space="preserve"> 6.3 </t>
  </si>
  <si>
    <t>DRENAGEM</t>
  </si>
  <si>
    <t xml:space="preserve"> 6.3.1 </t>
  </si>
  <si>
    <t xml:space="preserve"> 6.3.2 </t>
  </si>
  <si>
    <t xml:space="preserve"> 6.3.3 </t>
  </si>
  <si>
    <t xml:space="preserve"> 6.3.4 </t>
  </si>
  <si>
    <t xml:space="preserve"> Próprio_0041 </t>
  </si>
  <si>
    <t>DRENO ESPINHA DE PEIXE (SEÇÃO 0,50 X 0,80 M), COM TUBO DE PEAD CORRUGADO PERFURADO, DN 160MM, ENCHIMENTO COM BRITA, ENVOLVIDO COM MANTA GEOTÊXTIL, INCLUSIVE CONEXÕES. AF_07/2021</t>
  </si>
  <si>
    <t xml:space="preserve"> 6.4 </t>
  </si>
  <si>
    <t xml:space="preserve"> 6.4.1 </t>
  </si>
  <si>
    <t xml:space="preserve"> 6.4.2 </t>
  </si>
  <si>
    <t xml:space="preserve"> 6.5 </t>
  </si>
  <si>
    <t>DUCHAS</t>
  </si>
  <si>
    <t xml:space="preserve"> 6.5.1 </t>
  </si>
  <si>
    <t xml:space="preserve"> 101175 </t>
  </si>
  <si>
    <t>ESTACA BROCA DE CONCRETO, DIÂMETRO DE 30CM, ESCAVAÇÃO MANUAL COM TRADO CONCHA, COM ARMADURA DE ARRANQUE. AF_05/2020</t>
  </si>
  <si>
    <t xml:space="preserve"> 6.5.2 </t>
  </si>
  <si>
    <t xml:space="preserve"> 105034 </t>
  </si>
  <si>
    <t>CINTA DE AMARRAÇÃO DE ALVENARIA MOLDADA IN LOCO COM UTILIZAÇÃO DE BLOCOS CANALETA, ESPESSURA DE *10* CM. AF_03/2024</t>
  </si>
  <si>
    <t xml:space="preserve"> 6.5.3 </t>
  </si>
  <si>
    <t xml:space="preserve"> 6.5.4 </t>
  </si>
  <si>
    <t xml:space="preserve"> 6.5.5 </t>
  </si>
  <si>
    <t xml:space="preserve"> 6.5.6 </t>
  </si>
  <si>
    <t xml:space="preserve"> 92443 </t>
  </si>
  <si>
    <t>MONTAGEM E DESMONTAGEM DE FÔRMA DE PILARES RETANGULARES E ESTRUTURAS SIMILARES, PÉ-DIREITO SIMPLES, EM CHAPA DE MADEIRA COMPENSADA PLASTIFICADA, 18 UTILIZAÇÕES. AF_09/2020</t>
  </si>
  <si>
    <t xml:space="preserve"> 6.5.7 </t>
  </si>
  <si>
    <t xml:space="preserve"> 102486 </t>
  </si>
  <si>
    <t>CONCRETO FCK = 15MPA, TRAÇO 1:3,4:3,4 (EM MASSA SECA DE CIMENTO/ AREIA MÉDIA/ SEIXO ROLADO) - PREPARO MANUAL. AF_05/2021</t>
  </si>
  <si>
    <t xml:space="preserve"> 6.5.8 </t>
  </si>
  <si>
    <t xml:space="preserve"> 6.5.9 </t>
  </si>
  <si>
    <t xml:space="preserve"> 103352 </t>
  </si>
  <si>
    <t>ALVENARIA DE VEDAÇÃO DE BLOCOS CERÂMICOS FURADOS NA HORIZONTAL DE 9X14X24 CM (ESPESSURA 9 CM) E ARGAMASSA DE ASSENTAMENTO COM PREPARO EM BETONEIRA. AF_12/2021</t>
  </si>
  <si>
    <t xml:space="preserve"> 6.5.10 </t>
  </si>
  <si>
    <t xml:space="preserve"> 6.5.11 </t>
  </si>
  <si>
    <t xml:space="preserve"> 87530 </t>
  </si>
  <si>
    <t>MASSA ÚNICA, EM ARGAMASSA TRAÇO 1:2:8, PREPARO MANUAL, APLICADA MANUALMENTE EM PAREDES INTERNAS DE AMBIENTES COM ÁREA ENTRE 5M² E 10M², E = 17,5MM, COM TALISCAS. AF_03/2024</t>
  </si>
  <si>
    <t xml:space="preserve"> 6.5.12 </t>
  </si>
  <si>
    <t xml:space="preserve"> 96132 </t>
  </si>
  <si>
    <t>APLICAÇÃO MANUAL DE MASSA ACRÍLICA EM PANOS DE FACHADA SEM PRESENÇA DE VÃOS, DE EDIFÍCIOS DE MÚLTIPLOS PAVIMENTOS, DUAS DEMÃOS. AF_03/2024</t>
  </si>
  <si>
    <t xml:space="preserve"> 6.5.13 </t>
  </si>
  <si>
    <t xml:space="preserve"> 6.5.14 </t>
  </si>
  <si>
    <t xml:space="preserve"> SESCTO_PINT2803 </t>
  </si>
  <si>
    <t>PINTURA COM TINTA CORAL SUPER LAVAVEL 16LTS CINZA COSMOS APLICAÇÃO MANUAL EM PAREDES, DUAS DEMÃOS</t>
  </si>
  <si>
    <t xml:space="preserve"> 6.5.15 </t>
  </si>
  <si>
    <t xml:space="preserve"> 190195 </t>
  </si>
  <si>
    <t>DUCHA QUADRADA PAREDE CROMADA VISCAYA FABRIMAR</t>
  </si>
  <si>
    <t xml:space="preserve"> 6.5.16 </t>
  </si>
  <si>
    <t xml:space="preserve"> 121423 </t>
  </si>
  <si>
    <t>PASTILHA DE VIDRO 5x5cm AZUL EQUATORIAL TELA 30x30 JATOBA</t>
  </si>
  <si>
    <t xml:space="preserve"> 6.5.17 </t>
  </si>
  <si>
    <t xml:space="preserve"> 6.5.18 </t>
  </si>
  <si>
    <t xml:space="preserve"> 89985 </t>
  </si>
  <si>
    <t>REGISTRO DE PRESSÃO BRUTO, LATÃO, ROSCÁVEL, 3/4", COM ACABAMENTO E CANOPLA CROMADOS - FORNECIMENTO E INSTALAÇÃO. AF_08/2021</t>
  </si>
  <si>
    <t xml:space="preserve"> 6.5.19 </t>
  </si>
  <si>
    <t xml:space="preserve"> 89385 </t>
  </si>
  <si>
    <t>LUVA SOLDÁVEL E COM ROSCA, PVC, SOLDÁVEL, DN 25MM X 3/4, INSTALADO EM RAMAL OU SUB-RAMAL DE ÁGUA - FORNECIMENTO E INSTALAÇÃO. AF_06/2022</t>
  </si>
  <si>
    <t xml:space="preserve"> 6.5.20 </t>
  </si>
  <si>
    <t xml:space="preserve"> 89383 </t>
  </si>
  <si>
    <t>ADAPTADOR CURTO COM BOLSA E ROSCA PARA REGISTRO, PVC, SOLDÁVEL, DN 25MM X 3/4, INSTALADO EM RAMAL OU SUB-RAMAL DE ÁGUA - FORNECIMENTO E INSTALAÇÃO. AF_06/2022</t>
  </si>
  <si>
    <t xml:space="preserve"> 6.5.21 </t>
  </si>
  <si>
    <t xml:space="preserve"> 89364 </t>
  </si>
  <si>
    <t>CURVA 90 GRAUS, PVC, SOLDÁVEL, DN 25MM, INSTALADO EM RAMAL OU SUB-RAMAL DE ÁGUA - FORNECIMENTO E INSTALAÇÃO. AF_06/2022</t>
  </si>
  <si>
    <t xml:space="preserve"> 6.5.22 </t>
  </si>
  <si>
    <t xml:space="preserve"> 89481 </t>
  </si>
  <si>
    <t>JOELHO 90 GRAUS, PVC, SOLDÁVEL, DN 25MM, INSTALADO EM PRUMADA DE ÁGUA - FORNECIMENTO E INSTALAÇÃO. AF_06/2022</t>
  </si>
  <si>
    <t xml:space="preserve"> 6.5.23 </t>
  </si>
  <si>
    <t xml:space="preserve"> 89440 </t>
  </si>
  <si>
    <t>TE, PVC, SOLDÁVEL, DN 25MM, INSTALADO EM RAMAL DE DISTRIBUIÇÃO DE ÁGUA - FORNECIMENTO E INSTALAÇÃO. AF_06/2022</t>
  </si>
  <si>
    <t xml:space="preserve"> 6.5.24 </t>
  </si>
  <si>
    <t xml:space="preserve"> 89356 </t>
  </si>
  <si>
    <t>TUBO, PVC, SOLDÁVEL, DE 25MM, INSTALADO EM RAMAL OU SUB-RAMAL DE ÁGUA - FORNECIMENTO E INSTALAÇÃO. AF_06/2022</t>
  </si>
  <si>
    <t xml:space="preserve"> 6.5.25 </t>
  </si>
  <si>
    <t xml:space="preserve"> 89495 </t>
  </si>
  <si>
    <t>RALO SIFONADO, PVC, DN 100 X 40 MM, JUNTA SOLDÁVEL, FORNECIDO E INSTALADO EM RAMAIS DE ENCAMINHAMENTO DE ÁGUA PLUVIAL. AF_06/2022</t>
  </si>
  <si>
    <t xml:space="preserve"> 6.5.26 </t>
  </si>
  <si>
    <t xml:space="preserve"> 89800 </t>
  </si>
  <si>
    <t>TUBO PVC, SERIE NORMAL, ESGOTO PREDIAL, DN 100 MM, FORNECIDO E INSTALADO EM PRUMADA DE ESGOTO SANITÁRIO OU VENTILAÇÃO. AF_08/2022</t>
  </si>
  <si>
    <t xml:space="preserve"> 6.5.27 </t>
  </si>
  <si>
    <t xml:space="preserve"> 89809 </t>
  </si>
  <si>
    <t>JOELHO 90 GRAUS, PVC, SERIE NORMAL, ESGOTO PREDIAL, DN 100 MM, JUNTA ELÁSTICA, FORNECIDO E INSTALADO EM PRUMADA DE ESGOTO SANITÁRIO OU VENTILAÇÃO. AF_08/2022</t>
  </si>
  <si>
    <t xml:space="preserve"> 6.5.28 </t>
  </si>
  <si>
    <t xml:space="preserve"> 6.5.29 </t>
  </si>
  <si>
    <t xml:space="preserve"> SESCTO_PINT2804 </t>
  </si>
  <si>
    <t>REASSENTAMENTO DE BLOCOS RETANGULAR PARA PISO INTERTRAVADO, ESPESSURA DE 8 CM, EM VIA/ESTACIONAMENTO, COM REAPROVEITAMENTO DOS BLOCOS RETANGULAR - INCLUSO RETIRADA E COLOCAÇÃO DO MATERIAL. AF_12/2020</t>
  </si>
  <si>
    <t xml:space="preserve"> 6.6 </t>
  </si>
  <si>
    <t xml:space="preserve"> 6.6.1 </t>
  </si>
  <si>
    <t xml:space="preserve"> 6.6.1.1 </t>
  </si>
  <si>
    <t xml:space="preserve"> Próprio_0013 </t>
  </si>
  <si>
    <t>ELETRODUTO FLEXÍVEL LISO, PEAD, DN 32 MM (1") PISO - FORNECIMENTO E INSTALAÇÃO. AF_03/2023</t>
  </si>
  <si>
    <t xml:space="preserve"> 6.6.1.2 </t>
  </si>
  <si>
    <t xml:space="preserve"> 97667 </t>
  </si>
  <si>
    <t>ELETRODUTO FLEXÍVEL CORRUGADO, PEAD, DN 50 (1 1/2"), PARA REDE ENTERRADA DE DISTRIBUIÇÃO DE ENERGIA ELÉTRICA - FORNECIMENTO E INSTALAÇÃO. AF_12/2021</t>
  </si>
  <si>
    <t xml:space="preserve"> 6.6.1.3 </t>
  </si>
  <si>
    <t xml:space="preserve"> 97881 </t>
  </si>
  <si>
    <t>CAIXA ENTERRADA ELÉTRICA RETANGULAR, EM CONCRETO PRÉ-MOLDADO, FUNDO COM BRITA, DIMENSÕES INTERNAS: 0,3X0,3X0,3 M. AF_12/2020</t>
  </si>
  <si>
    <t xml:space="preserve"> 6.6.1.4 </t>
  </si>
  <si>
    <t xml:space="preserve"> Próprio_0016 </t>
  </si>
  <si>
    <t>CAIXA ENTERRADA, EM ALVENARIA, FUNDO COM BRITA, DIMENSÕES INTERNAS: 0,4X0,4X0,4  COM TAMPA EM FERRO FUNDIDO - FORNECIMENTO E INSTALAÇÃO</t>
  </si>
  <si>
    <t xml:space="preserve"> 6.6.2 </t>
  </si>
  <si>
    <t xml:space="preserve"> 6.6.2.1 </t>
  </si>
  <si>
    <t xml:space="preserve"> 6.6.3 </t>
  </si>
  <si>
    <t xml:space="preserve"> 6.6.3.1 </t>
  </si>
  <si>
    <t xml:space="preserve"> Próprio_0033 </t>
  </si>
  <si>
    <t>POSTE CONCRETO ARMADO DUPLO T H = 10 M COM CRUZETA, COM 4 REFLETOR LED 143W CADA, 5.000K MOD LEX51-S24000750FA (LUMICENTER) - FORNECIMENTO E INSTALAÇÃO</t>
  </si>
  <si>
    <t xml:space="preserve"> 6.6.3.2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</si>
  <si>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</si>
  <si>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</si>
  <si>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7 </t>
  </si>
  <si>
    <t>COBERTURA CASA DE BOMBA</t>
  </si>
  <si>
    <t xml:space="preserve"> 7.1 </t>
  </si>
  <si>
    <t>INFRA ESTRUTURA</t>
  </si>
  <si>
    <t xml:space="preserve"> 7.1.1 </t>
  </si>
  <si>
    <t xml:space="preserve"> 101176 </t>
  </si>
  <si>
    <t>ESTACA BROCA DE CONCRETO, DIÂMETRO DE 30CM, ESCAVAÇÃO MANUAL COM TRADO CONCHA, INTEIRAMENTE ARMADA. AF_05/2020</t>
  </si>
  <si>
    <t xml:space="preserve"> 7.1.2 </t>
  </si>
  <si>
    <t xml:space="preserve"> 7.1.3 </t>
  </si>
  <si>
    <t xml:space="preserve"> 7.1.4 </t>
  </si>
  <si>
    <t xml:space="preserve"> 7.1.5 </t>
  </si>
  <si>
    <t xml:space="preserve"> 7.1.6 </t>
  </si>
  <si>
    <t xml:space="preserve"> 7.1.7 </t>
  </si>
  <si>
    <t xml:space="preserve"> 7.1.8 </t>
  </si>
  <si>
    <t xml:space="preserve"> 94971 </t>
  </si>
  <si>
    <t>CONCRETO FCK = 25MPA, TRAÇO 1:2,3:2,7 (EM MASSA SECA DE CIMENTO/ AREIA MÉDIA/ BRITA 1) - PREPARO MECÂNICO COM BETONEIRA 600 L. AF_05/2021</t>
  </si>
  <si>
    <t xml:space="preserve"> 7.1.9 </t>
  </si>
  <si>
    <t xml:space="preserve"> 7.1.10 </t>
  </si>
  <si>
    <t xml:space="preserve"> 7.2 </t>
  </si>
  <si>
    <t>VEDAÇÃO E REVESTIMENTO</t>
  </si>
  <si>
    <t xml:space="preserve"> 7.2.1 </t>
  </si>
  <si>
    <t xml:space="preserve"> 7.2.2 </t>
  </si>
  <si>
    <t>ALVENARIA DE VEDAÇÃO COM ELEMENTO VAZADO DE CONCRETO (COBOGÓ) DE 7X50X50CM E ARGAMASSA DE ASSENTAMENTO COM PREPARO EM BETONEIRA. AF_05/2020</t>
  </si>
  <si>
    <t xml:space="preserve"> 7.2.3 </t>
  </si>
  <si>
    <t xml:space="preserve"> 7.2.4 </t>
  </si>
  <si>
    <t xml:space="preserve"> 7.2.5 </t>
  </si>
  <si>
    <t xml:space="preserve"> 88485 </t>
  </si>
  <si>
    <t>FUNDO SELADOR ACRÍLICO, APLICAÇÃO MANUAL EM PAREDE, UMA DEMÃO. AF_04/2023</t>
  </si>
  <si>
    <t xml:space="preserve"> 7.2.6 </t>
  </si>
  <si>
    <t xml:space="preserve"> 88497 </t>
  </si>
  <si>
    <t>EMASSAMENTO COM MASSA LÁTEX, APLICAÇÃO EM PAREDE, DUAS DEMÃOS, LIXAMENTO MANUAL. AF_04/2023</t>
  </si>
  <si>
    <t xml:space="preserve"> 7.2.7 </t>
  </si>
  <si>
    <t xml:space="preserve"> 7.2.8 </t>
  </si>
  <si>
    <t xml:space="preserve"> 7.2.9 </t>
  </si>
  <si>
    <t xml:space="preserve"> 7.3 </t>
  </si>
  <si>
    <t xml:space="preserve"> 7.3.1 </t>
  </si>
  <si>
    <t xml:space="preserve"> Sesc50 </t>
  </si>
  <si>
    <t>PILAR METÁLICO PERFIL LAMINADO OU SOLDADO EM AÇO ESTRUTURAL, COM CONEXÕES SOLDADAS, INCLUSOS MÃO DE OBRA, TRANSPORTE E IÇAMENTO UTILIZANDO GUINDASTE - FORNECIMENTO E INSTALAÇÃO. AF_01/2020_PA</t>
  </si>
  <si>
    <t xml:space="preserve"> 7.3.2 </t>
  </si>
  <si>
    <t xml:space="preserve"> 7.3.3 </t>
  </si>
  <si>
    <t xml:space="preserve"> 7.3.4 </t>
  </si>
  <si>
    <t xml:space="preserve"> 7.3.5 </t>
  </si>
  <si>
    <t xml:space="preserve"> SESC216 </t>
  </si>
  <si>
    <t>CALHA EM CHAPA DE AÇO GALVANIZADO NÚMERO 14, DESENVOLVIMENTO DE 55 CM, INCLUSO TRANSPORTE VERTICAL.</t>
  </si>
  <si>
    <t xml:space="preserve"> 7.3.6 </t>
  </si>
  <si>
    <t xml:space="preserve"> 100751 </t>
  </si>
  <si>
    <t>PINTURA COM TINTA EPOXÍDICA DE ACABAMENTO PULVERIZADA SOBRE PERFIL METÁLICO EXECUTADO EM FÁBRICA (02 DEMÃOS). AF_01/2020_PE</t>
  </si>
  <si>
    <t xml:space="preserve"> 7.3.7 </t>
  </si>
  <si>
    <t xml:space="preserve"> 100327 </t>
  </si>
  <si>
    <t>RUFO EXTERNO/INTERNO EM CHAPA DE AÇO GALVANIZADO NÚMERO 26, CORTE DE 33 CM, INCLUSO IÇAMENTO. AF_07/2019</t>
  </si>
  <si>
    <t xml:space="preserve"> 7.3.8 </t>
  </si>
  <si>
    <t xml:space="preserve"> 7.3.9 </t>
  </si>
  <si>
    <t xml:space="preserve"> 7.3.10 </t>
  </si>
  <si>
    <t xml:space="preserve"> 89584 </t>
  </si>
  <si>
    <t>JOELHO 90 GRAUS, PVC, SERIE R, ÁGUA PLUVIAL, DN 100 MM, JUNTA ELÁSTICA, FORNECIDO E INSTALADO EM CONDUTORES VERTICAIS DE ÁGUAS PLUVIAIS. AF_06/2022</t>
  </si>
  <si>
    <t xml:space="preserve"> 7.3.11 </t>
  </si>
  <si>
    <t xml:space="preserve"> 7.3.12 </t>
  </si>
  <si>
    <t xml:space="preserve"> 8 </t>
  </si>
  <si>
    <t>PISCINA E CASA DE BOMBA</t>
  </si>
  <si>
    <t xml:space="preserve"> 8.1 </t>
  </si>
  <si>
    <t xml:space="preserve"> 8.1.1 </t>
  </si>
  <si>
    <t xml:space="preserve"> 8.1.2 </t>
  </si>
  <si>
    <t>CONDULETE DE ALUMÍNIO, TIPO E, PARA ELETRODUTO DE AÇO GALVANIZADO DN 20 MM (3/4'</t>
  </si>
  <si>
    <t xml:space="preserve"> 8.1.3 </t>
  </si>
  <si>
    <t xml:space="preserve"> 8.1.4 </t>
  </si>
  <si>
    <t xml:space="preserve"> 95762 </t>
  </si>
  <si>
    <t>CURVA 90 GRAUS PARA ELETRODUTO, AÇO GALVANIZADO, DN 20 MM (3/4''), APARENTE - FORNECIMENTO E INSTALAÇÃO. AF_10/2022</t>
  </si>
  <si>
    <t xml:space="preserve"> 8.2 </t>
  </si>
  <si>
    <t xml:space="preserve"> 8.2.1 </t>
  </si>
  <si>
    <t xml:space="preserve"> Próprio_0034 </t>
  </si>
  <si>
    <t>CABO DE COBRE FLEXÍVEL ISOLADO, 6 MM², ANTI-CHAMA 0,6/1,0 KV, PARA DISTRIBUIÇÃO - FORNECIMENTO E INSTALAÇÃO. AF_10/2020</t>
  </si>
  <si>
    <t xml:space="preserve"> 8.2.2 </t>
  </si>
  <si>
    <t xml:space="preserve"> 8.2.3 </t>
  </si>
  <si>
    <t xml:space="preserve"> 8.3 </t>
  </si>
  <si>
    <t xml:space="preserve"> 8.3.1 </t>
  </si>
  <si>
    <t xml:space="preserve"> 8.3.2 </t>
  </si>
  <si>
    <t xml:space="preserve"> 8.3.3 </t>
  </si>
  <si>
    <t xml:space="preserve"> 8.3.4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</si>
  <si>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</si>
  <si>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</si>
  <si>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8.3.5 </t>
  </si>
  <si>
    <t xml:space="preserve"> 93671 </t>
  </si>
  <si>
    <t>DISJUNTOR TRIPOLAR TIPO DIN, CORRENTE NOMINAL DE 32A - FORNECIMENTO E INSTALAÇÃO. AF_10/2020</t>
  </si>
  <si>
    <t xml:space="preserve"> 8.3.6 </t>
  </si>
  <si>
    <t xml:space="preserve"> 93655 </t>
  </si>
  <si>
    <t>DISJUNTOR MONOPOLAR TIPO DIN, CORRENTE NOMINAL DE 20A - FORNECIMENTO E INSTALAÇÃO. AF_10/2020</t>
  </si>
  <si>
    <t xml:space="preserve"> 8.4 </t>
  </si>
  <si>
    <t xml:space="preserve"> 8.4.1 </t>
  </si>
  <si>
    <t xml:space="preserve"> 98063 </t>
  </si>
  <si>
    <t>SUMIDOURO CIRCULAR, EM CONCRETO PRÉ-MOLDADO, DIÂMETRO INTERNO = 2,38 M, ALTURA INTERNA = 2,50 M, ÁREA DE INFILTRAÇÃO: 21,3 M² (PARA 8 CONTRIBUINTES). AF_12/2020</t>
  </si>
  <si>
    <t xml:space="preserve"> 8.4.2 </t>
  </si>
  <si>
    <t xml:space="preserve"> 89509 </t>
  </si>
  <si>
    <t>TUBO PVC, SÉRIE R, ÁGUA PLUVIAL, DN 50 MM, FORNECIDO E INSTALADO EM RAMAL DE ENCAMINHAMENTO. AF_06/2022</t>
  </si>
  <si>
    <t xml:space="preserve"> 8.4.3 </t>
  </si>
  <si>
    <t xml:space="preserve"> 89575 </t>
  </si>
  <si>
    <t>LUVA, PVC, SOLDÁVEL, DN 50MM, INSTALADO EM PRUMADA DE ÁGUA - FORNECIMENTO E INSTALAÇÃO. AF_06/2022</t>
  </si>
  <si>
    <t xml:space="preserve"> 9 </t>
  </si>
  <si>
    <t>BLOCO PRINCIPAL</t>
  </si>
  <si>
    <t xml:space="preserve"> 9.1 </t>
  </si>
  <si>
    <t xml:space="preserve"> 9.1.1 </t>
  </si>
  <si>
    <t xml:space="preserve"> 9.1.1.1 </t>
  </si>
  <si>
    <t xml:space="preserve"> 9.1.1.2 </t>
  </si>
  <si>
    <t xml:space="preserve"> 9.1.2 </t>
  </si>
  <si>
    <t xml:space="preserve"> 9.1.2.1 </t>
  </si>
  <si>
    <t xml:space="preserve"> 9.1.3 </t>
  </si>
  <si>
    <t xml:space="preserve"> 9.1.3.1 </t>
  </si>
  <si>
    <t xml:space="preserve"> 9.1.3.2 </t>
  </si>
  <si>
    <t xml:space="preserve"> 91996 </t>
  </si>
  <si>
    <t>TOMADA MÉDIA DE EMBUTIR (1 MÓDULO), 2P+T 10 A, INCLUINDO SUPORTE E PLACA - FORNECIMENTO E INSTALAÇÃO. AF_03/2023</t>
  </si>
  <si>
    <t xml:space="preserve"> 9.1.3.3 </t>
  </si>
  <si>
    <t xml:space="preserve"> 9.1.3.4 </t>
  </si>
  <si>
    <t xml:space="preserve"> 9.1.3.5 </t>
  </si>
  <si>
    <t xml:space="preserve"> 9.2 </t>
  </si>
  <si>
    <t>COBERTURA PASSARELA EXISTENTE</t>
  </si>
  <si>
    <t xml:space="preserve"> 9.2.1 </t>
  </si>
  <si>
    <t xml:space="preserve"> 10 </t>
  </si>
  <si>
    <t>CALÇADA EXTERNA</t>
  </si>
  <si>
    <t xml:space="preserve"> 10.1 </t>
  </si>
  <si>
    <t xml:space="preserve"> 10.2 </t>
  </si>
  <si>
    <t xml:space="preserve"> 023154 </t>
  </si>
  <si>
    <t>RECUPERACAO E REPARO DE PISOS CIMENTADOS</t>
  </si>
  <si>
    <t xml:space="preserve"> 10.3 </t>
  </si>
  <si>
    <t xml:space="preserve"> 10.4 </t>
  </si>
  <si>
    <t xml:space="preserve"> 97084 </t>
  </si>
  <si>
    <t>COMPACTAÇÃO MECÂNICA DE SOLO PARA EXECUÇÃO DE RADIER, PISO DE CONCRETO OU LAJE SOBRE SOLO, COM COMPACTADOR DE SOLOS TIPO PLACA VIBRATÓRIA. AF_09/2021</t>
  </si>
  <si>
    <t xml:space="preserve"> 10.5 </t>
  </si>
  <si>
    <t xml:space="preserve"> 94275 </t>
  </si>
  <si>
    <t>ASSENTAMENTO DE GUIA (MEIO-FIO) EM TRECHO RETO, CONFECCIONADA EM CONCRETO PRÉ-FABRICADO, DIMENSÕES 100X15X13X20 CM (COMPRIMENTO X BASE INFERIOR X BASE SUPERIOR X ALTURA). AF_01/2024</t>
  </si>
  <si>
    <t xml:space="preserve"> 10.6 </t>
  </si>
  <si>
    <t xml:space="preserve"> 94280 </t>
  </si>
  <si>
    <t>ASSENTAMENTO DE GUIA (MEIO-FIO) EM TRECHO CURVO, CONFECCIONADA EM CONCRETO PRÉ-FABRICADO, DIMENSÕES 39X6,5X6,5X19 CM (COMPRIMENTO X BASE INFERIOR X BASE SUPERIOR X ALTURA), PARA DELIMITAÇÃO DE JARDINS, PRAÇAS OU PASSEIOS. AF_01/2024</t>
  </si>
  <si>
    <t xml:space="preserve"> 10.7 </t>
  </si>
  <si>
    <t xml:space="preserve"> 94991 </t>
  </si>
  <si>
    <t>EXECUÇÃO DE PASSEIO (CALÇADA) OU PISO DE CONCRETO COM CONCRETO MOLDADO IN LOCO, USINADO C20, ACABAMENTO CONVENCIONAL, NÃO ARMADO. AF_08/2022</t>
  </si>
  <si>
    <t xml:space="preserve"> 10.8 </t>
  </si>
  <si>
    <t xml:space="preserve"> 10.9 </t>
  </si>
  <si>
    <t xml:space="preserve"> 10.10 </t>
  </si>
  <si>
    <t xml:space="preserve"> 10.11 </t>
  </si>
  <si>
    <t xml:space="preserve"> 98511 </t>
  </si>
  <si>
    <t>PLANTIO DE ÁRVORE ORNAMENTAL COM ALTURA DE MUDA MAIOR QUE 2,00 M E MENOR OU IGUAL A 4,00 M . AF_07/2024</t>
  </si>
  <si>
    <t xml:space="preserve"> 10.12 </t>
  </si>
  <si>
    <t xml:space="preserve"> 10.13 </t>
  </si>
  <si>
    <t xml:space="preserve"> 10.14 </t>
  </si>
  <si>
    <t xml:space="preserve"> 10.15 </t>
  </si>
  <si>
    <t xml:space="preserve"> 11 </t>
  </si>
  <si>
    <t>INSTALAÇÕES ELETRICA/SPDA - IMPLANTAÇÃO GERAL</t>
  </si>
  <si>
    <t xml:space="preserve"> 11.1 </t>
  </si>
  <si>
    <t>INSTALAÇÕES ELÉTRICAS</t>
  </si>
  <si>
    <t xml:space="preserve"> 11.1.1 </t>
  </si>
  <si>
    <t xml:space="preserve"> 11.1.1.1 </t>
  </si>
  <si>
    <t xml:space="preserve"> 11.1.1.2 </t>
  </si>
  <si>
    <t xml:space="preserve"> 11.1.1.3 </t>
  </si>
  <si>
    <t xml:space="preserve"> 11.1.1.4 </t>
  </si>
  <si>
    <t xml:space="preserve"> 97668 </t>
  </si>
  <si>
    <t>ELETRODUTO FLEXÍVEL CORRUGADO, PEAD, DN 63 (2"), PARA REDE ENTERRADA DE DISTRIBUIÇÃO DE ENERGIA ELÉTRICA - FORNECIMENTO E INSTALAÇÃO. AF_12/2021</t>
  </si>
  <si>
    <t xml:space="preserve"> 11.1.1.5 </t>
  </si>
  <si>
    <t xml:space="preserve"> 11.1.1.6 </t>
  </si>
  <si>
    <t xml:space="preserve"> 101862 </t>
  </si>
  <si>
    <t>REASSENTAMENTO DE BLOCOS RETANGULAR PARA PISO INTERTRAVADO, ESPESSURA DE 6 CM, EM CALÇADA, COM REAPROVEITAMENTO DOS BLOCOS RETANGULAR - INCLUSO RETIRADA E COLOCAÇÃO DO MATERIAL. AF_12/2020</t>
  </si>
  <si>
    <t xml:space="preserve"> 11.1.1.7 </t>
  </si>
  <si>
    <t xml:space="preserve"> 11.1.1.8 </t>
  </si>
  <si>
    <t xml:space="preserve"> 11.1.1.9 </t>
  </si>
  <si>
    <t xml:space="preserve"> 11.1.1.10 </t>
  </si>
  <si>
    <t xml:space="preserve"> 11.1.2 </t>
  </si>
  <si>
    <t xml:space="preserve"> 11.1.2.1 </t>
  </si>
  <si>
    <t xml:space="preserve"> 92980 </t>
  </si>
  <si>
    <t>CABO DE COBRE FLEXÍVEL ISOLADO, 10 MM², ANTI-CHAMA 0,6/1,0 KV, PARA DISTRIBUIÇÃO - FORNECIMENTO E INSTALAÇÃO. AF_10/2020</t>
  </si>
  <si>
    <t xml:space="preserve"> 11.1.2.2 </t>
  </si>
  <si>
    <t xml:space="preserve"> 11.1.2.3 </t>
  </si>
  <si>
    <t xml:space="preserve"> 11.1.3 </t>
  </si>
  <si>
    <t xml:space="preserve"> 11.1.3.1 </t>
  </si>
  <si>
    <t xml:space="preserve"> 93672 </t>
  </si>
  <si>
    <t>DISJUNTOR TRIPOLAR TIPO DIN, CORRENTE NOMINAL DE 40A - FORNECIMENTO E INSTALAÇÃO. AF_10/2020</t>
  </si>
  <si>
    <t xml:space="preserve"> 11.1.3.2 </t>
  </si>
  <si>
    <t xml:space="preserve"> 93673 </t>
  </si>
  <si>
    <t>DISJUNTOR TRIPOLAR TIPO DIN, CORRENTE NOMINAL DE 50A - FORNECIMENTO E INSTALAÇÃO. AF_10/2020</t>
  </si>
  <si>
    <t xml:space="preserve"> 11.1.3.3 </t>
  </si>
  <si>
    <t xml:space="preserve"> 11.1.3.4 </t>
  </si>
  <si>
    <t xml:space="preserve"> 11.1.3.5 </t>
  </si>
  <si>
    <t xml:space="preserve"> Próprio_0023 </t>
  </si>
  <si>
    <t>QUADRO DE COMANDO EXTERNO, IP66, PARA 4 CIRCUITOS DE ILUMINAÇÃO, COM DISPOSITIVO DE PROTEÇÃO TRIFÁSICO, DISPOSITIVO DE PROTEÇÃO DE SURTO 20KA 275V. ACIONAMENTO VIA CONTADOR DE POTÊNCIA, ACINAMENTO MANUAL VIA BOTOEIRA NA PORTA DO QUADRO, ACIONAMENTO AUTOMÁTICO VIA TIMER DIGITAL, INDICAÇÃO LUMINOSA DE QUAL CIRCUITO ESTA LIGADO E 2 TOMADAS 2P + T IP44 - FORNECIMENTO E INSTALAÇÃO</t>
  </si>
  <si>
    <t xml:space="preserve"> 11.1.3.6 </t>
  </si>
  <si>
    <t xml:space="preserve"> SESCTO_INSTAEL17001 </t>
  </si>
  <si>
    <t>SPOT EMBUTIR SOLO COM GRADE PARA 1 LMPADA PAR20/30/38 PRETO</t>
  </si>
  <si>
    <t xml:space="preserve"> 11.1.3.7 </t>
  </si>
  <si>
    <t xml:space="preserve"> SESC206 </t>
  </si>
  <si>
    <t>Lâmpada PAR 38 Led 16W, 3.000k</t>
  </si>
  <si>
    <t xml:space="preserve"> 11.1.3.8 </t>
  </si>
  <si>
    <t xml:space="preserve"> SESCTO_INSTAEL17006 </t>
  </si>
  <si>
    <t>POSTE CONICO CONTINUO EM ACO GALVANIZADO, RETO, ENGASTADO, H = 7 M, DIAMETRO INFERIOR = *125* MM, COM 2 LUMINÁRIA LED 105W CADA, 5.000K, MIN.18.740 LUMEN (MOD. LEX50-S18000750FA), IP66, - Fornecimento e instalação</t>
  </si>
  <si>
    <t xml:space="preserve"> 11.1.3.9 </t>
  </si>
  <si>
    <t xml:space="preserve"> 11.2 </t>
  </si>
  <si>
    <t>SPDA</t>
  </si>
  <si>
    <t xml:space="preserve"> 11.2.1 </t>
  </si>
  <si>
    <t xml:space="preserve"> 11.2.1.1 </t>
  </si>
  <si>
    <t xml:space="preserve"> 11.2.1.2 </t>
  </si>
  <si>
    <t xml:space="preserve"> 96977 </t>
  </si>
  <si>
    <t>CORDOALHA DE COBRE NU 50 MM², ENTERRADA - FORNECIMENTO E INSTALAÇÃO. AF_08/2023</t>
  </si>
  <si>
    <t xml:space="preserve"> 11.2.1.3 </t>
  </si>
  <si>
    <t xml:space="preserve"> 11.2.1.4 </t>
  </si>
  <si>
    <t xml:space="preserve"> 98111 </t>
  </si>
  <si>
    <t>CAIXA DE INSPEÇÃO PARA ATERRAMENTO, CIRCULAR, EM POLIETILENO, DIÂMETRO INTERNO = 0,3 M. AF_12/2020</t>
  </si>
  <si>
    <t xml:space="preserve"> 11.2.2 </t>
  </si>
  <si>
    <t>ACESSORIOS</t>
  </si>
  <si>
    <t xml:space="preserve"> 11.2.2.1 </t>
  </si>
  <si>
    <t xml:space="preserve"> SESCTO_INSTAEL17002 </t>
  </si>
  <si>
    <t>Terminal de pressão/compressão para cabo de 50 mm²</t>
  </si>
  <si>
    <t xml:space="preserve"> 11.2.2.2 </t>
  </si>
  <si>
    <t xml:space="preserve"> Próprio_0024 </t>
  </si>
  <si>
    <t>SOLDA EXOTÉRMICA PARA SPDA - FORNECIMENTO E INSTALAÇÃO. AF_08/2023</t>
  </si>
  <si>
    <t xml:space="preserve"> 11.2.2.3 </t>
  </si>
  <si>
    <t xml:space="preserve"> 96985 </t>
  </si>
  <si>
    <t>HASTE DE ATERRAMENTO, DIÂMETRO 5/8", COM 3 METROS - FORNECIMENTO E INSTALAÇÃO. AF_08/2023</t>
  </si>
  <si>
    <t xml:space="preserve"> 11.3 </t>
  </si>
  <si>
    <t>CFTV E CABEAMENTO ESTRUTURADO</t>
  </si>
  <si>
    <t xml:space="preserve"> 11.3.1 </t>
  </si>
  <si>
    <t xml:space="preserve"> 11.3.1.1 </t>
  </si>
  <si>
    <t xml:space="preserve"> 11.3.1.2 </t>
  </si>
  <si>
    <t xml:space="preserve"> 11.3.1.3 </t>
  </si>
  <si>
    <t xml:space="preserve"> 11.3.1.4 </t>
  </si>
  <si>
    <t xml:space="preserve"> 11.3.1.5 </t>
  </si>
  <si>
    <t xml:space="preserve"> 11.3.1.6 </t>
  </si>
  <si>
    <t xml:space="preserve"> 11.3.1.7 </t>
  </si>
  <si>
    <t xml:space="preserve"> Próprio_0029 </t>
  </si>
  <si>
    <t>BASE CONCRETO PARA POSTE 3,0M - 0,25X0,25X0,5M</t>
  </si>
  <si>
    <t xml:space="preserve"> 11.3.1.8 </t>
  </si>
  <si>
    <t xml:space="preserve"> Próprio_0014 </t>
  </si>
  <si>
    <t>POSTE CONICO CONTINUO EM ACO GALVANIZADO, RETO, FLANGEADO, H = 3 M, DIAMETRO INFERIOR = *95* MM - FORNECIMENTO E INSTALAÇÃO. AF_04/2025</t>
  </si>
  <si>
    <t xml:space="preserve"> 11.3.2 </t>
  </si>
  <si>
    <t xml:space="preserve"> 11.3.2.1 </t>
  </si>
  <si>
    <t xml:space="preserve"> Próprio_0027 </t>
  </si>
  <si>
    <t>ELETRODUTO RIGIDO, EM ACO GALVANIZADO, DN=3/4", APARENTE - FORNECIMENTO E INSTALAÇÃO. AF_10/2022</t>
  </si>
  <si>
    <t xml:space="preserve"> 11.3.2.2 </t>
  </si>
  <si>
    <t xml:space="preserve"> SESCTO_INSTAEL17007 </t>
  </si>
  <si>
    <t>CAIXA DE LIGAÇÃO PLÁSTICA DE SOBREPOR 10X10X5CM PARA CFTV</t>
  </si>
  <si>
    <t xml:space="preserve"> 11.3.2.3 </t>
  </si>
  <si>
    <t xml:space="preserve"> 11.3.2.4 </t>
  </si>
  <si>
    <t xml:space="preserve"> 11.3.3 </t>
  </si>
  <si>
    <t xml:space="preserve"> 11.3.3.1 </t>
  </si>
  <si>
    <t xml:space="preserve"> 98297 </t>
  </si>
  <si>
    <t>CABO ELETRÔNICO CATEGORIA 6, INSTALADO EM EDIFICAÇÃO INSTITUCIONAL - FORNECIMENTO E INSTALAÇÃO. AF_11/2019</t>
  </si>
  <si>
    <t xml:space="preserve"> 11.3.4 </t>
  </si>
  <si>
    <t xml:space="preserve"> 11.3.4.1 </t>
  </si>
  <si>
    <t xml:space="preserve"> 98302 </t>
  </si>
  <si>
    <t>PATCH PANEL 24 PORTAS, CATEGORIA 6 - FORNECIMENTO E INSTALAÇÃO. AF_11/2019</t>
  </si>
  <si>
    <t xml:space="preserve"> 11.3.5 </t>
  </si>
  <si>
    <t xml:space="preserve"> SESC214 </t>
  </si>
  <si>
    <t>CONECTOR RJ45 MACHO CAT. 6</t>
  </si>
  <si>
    <t>Un</t>
  </si>
  <si>
    <t xml:space="preserve"> 11.3.6 </t>
  </si>
  <si>
    <t xml:space="preserve"> Próprio_0025 </t>
  </si>
  <si>
    <t>TOMADA DE REDE, 1 MODULO, CAT6- FORNECIMENTO E INSTALAÇÃO. AF_11/2019</t>
  </si>
  <si>
    <t xml:space="preserve"> 11.4 </t>
  </si>
  <si>
    <t>PSCIE</t>
  </si>
  <si>
    <t xml:space="preserve"> 11.4.1 </t>
  </si>
  <si>
    <t>SERVIÇO PRELIMINARES</t>
  </si>
  <si>
    <t xml:space="preserve"> 11.4.1.1 </t>
  </si>
  <si>
    <t xml:space="preserve"> 11.4.1.2 </t>
  </si>
  <si>
    <t xml:space="preserve"> 11.4.1.3 </t>
  </si>
  <si>
    <t xml:space="preserve"> 11.4.1.4 </t>
  </si>
  <si>
    <t xml:space="preserve"> 11.4.1.5 </t>
  </si>
  <si>
    <t xml:space="preserve"> 11.4.1.6 </t>
  </si>
  <si>
    <t xml:space="preserve"> 11.4.1.7 </t>
  </si>
  <si>
    <t xml:space="preserve"> 061550 </t>
  </si>
  <si>
    <t>ELETRODUTO FLEXIVEL SEALTUBE 3/4""</t>
  </si>
  <si>
    <t xml:space="preserve"> 11.4.1.8 </t>
  </si>
  <si>
    <t xml:space="preserve"> 11.4.1.9 </t>
  </si>
  <si>
    <t xml:space="preserve"> 11.4.2 </t>
  </si>
  <si>
    <t xml:space="preserve"> 11.4.2.1 </t>
  </si>
  <si>
    <t xml:space="preserve"> 058560 </t>
  </si>
  <si>
    <t>CABO DE COBRE BLINDADO C/FITA POLIESTER P/ ALARME INC.2X0,75</t>
  </si>
  <si>
    <t xml:space="preserve"> 11.4.2.2 </t>
  </si>
  <si>
    <t xml:space="preserve"> 058561 </t>
  </si>
  <si>
    <t>CABO DE COBRE BLINDADO C/FITA POLIESTER P/ ALARME INC.2X1,50</t>
  </si>
  <si>
    <t xml:space="preserve"> 11.4.3 </t>
  </si>
  <si>
    <t xml:space="preserve"> 11.4.3.1 </t>
  </si>
  <si>
    <t xml:space="preserve"> 058111 </t>
  </si>
  <si>
    <t>CENTRAL DE DETECCAO E ALARME DE INCENDIO ENDERECAVEL 4 LACOS</t>
  </si>
  <si>
    <t xml:space="preserve"> 11.4.3.2 </t>
  </si>
  <si>
    <t xml:space="preserve"> 058090 </t>
  </si>
  <si>
    <t>SIRENE AUDIO VISUAL ALARME DE INCENDIO ILUMAC SAF-C 24VCC</t>
  </si>
  <si>
    <t xml:space="preserve"> 11.4.3.3 </t>
  </si>
  <si>
    <t xml:space="preserve"> 058610 </t>
  </si>
  <si>
    <t>ACIONADOR MANUAL ENDERECAVEL AME 520 INTELBRAS</t>
  </si>
  <si>
    <t xml:space="preserve"> 12 </t>
  </si>
  <si>
    <t>ADMINISTRAÇÃO DE OBRA</t>
  </si>
  <si>
    <t xml:space="preserve"> 12.1 </t>
  </si>
  <si>
    <t xml:space="preserve"> 93572 </t>
  </si>
  <si>
    <t>ENCARREGADO GERAL DE OBRAS COM ENCARGOS COMPLEMENTARES</t>
  </si>
  <si>
    <t xml:space="preserve"> 12.2 </t>
  </si>
  <si>
    <t xml:space="preserve"> 90778 </t>
  </si>
  <si>
    <t>ENGENHEIRO CIVIL DE OBRA PLENO COM ENCARGOS COMPLEMENTARES</t>
  </si>
  <si>
    <t>H</t>
  </si>
  <si>
    <t xml:space="preserve"> 12.3 </t>
  </si>
  <si>
    <t xml:space="preserve"> SESCTO_ADM1001 </t>
  </si>
  <si>
    <t>ELABORAÇÃO DE PROJETOS AS BUILT E MANUAL DE USO E OPERAÇÃO DA EDIFICAÇÃO</t>
  </si>
  <si>
    <t>Total sem BDI</t>
  </si>
  <si>
    <t>Total do BDI</t>
  </si>
  <si>
    <t>Total Geral</t>
  </si>
  <si>
    <t>_______________________________________________________________                                                                                                                                                                                                                                                                                                                                                                                                                                                                                                                                                                                                                                                                                                                                                             kirkc patrikc alves dos passos                                                                                                                                                                                                                                                                                                                                                 Arquiteto e Urbanista Sesc/TO CAU-TO Nº 130627-8</t>
  </si>
  <si>
    <t>Fechamentos da Quadra Poliesportiva, execução de passarelas e urbanização da unidade Sesc Porto
Nacional, com uma área total de intervenção de 3.042,36 m², incluindo: área de reforma totalizando 862,33 m²; área de passarelas/ampliação totalizando 169,74 m² e área de urbanização totalizando 2.010,29 m²</t>
  </si>
  <si>
    <t>Proprietário</t>
  </si>
  <si>
    <t>Sesc</t>
  </si>
  <si>
    <t>Valor Final do Orçamento</t>
  </si>
  <si>
    <t>Local</t>
  </si>
  <si>
    <t>BDI</t>
  </si>
  <si>
    <t>Sesc Porto Nacional – Tocantins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</si>
</sst>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2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4" fontId="10" fillId="11" borderId="8" xfId="0" applyNumberFormat="1" applyFont="1" applyFill="1" applyBorder="1" applyAlignment="1">
      <alignment horizontal="right" vertical="top" wrapText="1"/>
    </xf>
    <xf numFmtId="0" fontId="12" fillId="12" borderId="9" xfId="0" applyFont="1" applyFill="1" applyBorder="1" applyAlignment="1">
      <alignment horizontal="left" vertical="top" wrapText="1"/>
    </xf>
    <xf numFmtId="0" fontId="13" fillId="13" borderId="10" xfId="0" applyFont="1" applyFill="1" applyBorder="1" applyAlignment="1">
      <alignment horizontal="center" vertical="top" wrapText="1"/>
    </xf>
    <xf numFmtId="0" fontId="14" fillId="14" borderId="11" xfId="0" applyFont="1" applyFill="1" applyBorder="1" applyAlignment="1">
      <alignment horizontal="right" vertical="top" wrapText="1"/>
    </xf>
    <xf numFmtId="4" fontId="15" fillId="15" borderId="12" xfId="0" applyNumberFormat="1" applyFont="1" applyFill="1" applyBorder="1" applyAlignment="1">
      <alignment horizontal="right" vertical="top" wrapText="1"/>
    </xf>
    <xf numFmtId="164" fontId="16" fillId="16" borderId="13" xfId="0" applyNumberFormat="1" applyFont="1" applyFill="1" applyBorder="1" applyAlignment="1">
      <alignment horizontal="right" vertical="top" wrapText="1"/>
    </xf>
    <xf numFmtId="0" fontId="18" fillId="17" borderId="0" xfId="0" applyFont="1" applyFill="1" applyAlignment="1">
      <alignment horizontal="left" vertical="top" wrapText="1"/>
    </xf>
    <xf numFmtId="0" fontId="19" fillId="18" borderId="0" xfId="0" applyFont="1" applyFill="1" applyAlignment="1">
      <alignment horizontal="center" vertical="top" wrapText="1"/>
    </xf>
    <xf numFmtId="0" fontId="20" fillId="19" borderId="0" xfId="0" applyFont="1" applyFill="1" applyAlignment="1">
      <alignment horizontal="right" vertical="top" wrapText="1"/>
    </xf>
    <xf numFmtId="0" fontId="22" fillId="21" borderId="0" xfId="0" applyFont="1" applyFill="1" applyAlignment="1">
      <alignment horizontal="left" vertical="top" wrapText="1"/>
    </xf>
    <xf numFmtId="0" fontId="23" fillId="22" borderId="0" xfId="0" applyFont="1" applyFill="1" applyAlignment="1">
      <alignment horizontal="center" vertical="top" wrapText="1"/>
    </xf>
    <xf numFmtId="0" fontId="11" fillId="17" borderId="0" xfId="0" applyFont="1" applyFill="1" applyAlignment="1">
      <alignment horizontal="left" vertical="top" wrapText="1"/>
    </xf>
    <xf numFmtId="0" fontId="20" fillId="19" borderId="0" xfId="0" applyFont="1" applyFill="1" applyAlignment="1">
      <alignment horizontal="right" vertical="top" wrapText="1"/>
    </xf>
    <xf numFmtId="0" fontId="18" fillId="17" borderId="0" xfId="0" applyFont="1" applyFill="1" applyAlignment="1">
      <alignment horizontal="left" vertical="top" wrapText="1"/>
    </xf>
    <xf numFmtId="4" fontId="21" fillId="20" borderId="0" xfId="0" applyNumberFormat="1" applyFont="1" applyFill="1" applyAlignment="1">
      <alignment horizontal="right" vertical="top" wrapText="1"/>
    </xf>
    <xf numFmtId="0" fontId="17" fillId="22" borderId="0" xfId="0" applyFont="1" applyFill="1" applyAlignment="1">
      <alignment horizontal="center" vertical="top" wrapText="1"/>
    </xf>
    <xf numFmtId="0" fontId="0" fillId="0" borderId="0" xfId="0"/>
    <xf numFmtId="0" fontId="2" fillId="3" borderId="0" xfId="0" applyFont="1" applyFill="1" applyAlignment="1">
      <alignment horizontal="center" wrapText="1"/>
    </xf>
    <xf numFmtId="0" fontId="1" fillId="2" borderId="0" xfId="0" applyFont="1" applyFill="1" applyAlignment="1">
      <alignment horizontal="left" vertical="top" wrapText="1"/>
    </xf>
    <xf numFmtId="0" fontId="11" fillId="22" borderId="0" xfId="0" applyFont="1" applyFill="1" applyAlignment="1">
      <alignment horizontal="left" vertical="top" wrapText="1"/>
    </xf>
    <xf numFmtId="0" fontId="11" fillId="22" borderId="0" xfId="0" applyFont="1" applyFill="1" applyAlignment="1">
      <alignment horizontal="left" vertical="top" wrapText="1"/>
    </xf>
    <xf numFmtId="4" fontId="11" fillId="22" borderId="0" xfId="0" applyNumberFormat="1" applyFont="1" applyFill="1" applyAlignment="1">
      <alignment horizontal="right" vertical="top" wrapText="1"/>
    </xf>
    <xf numFmtId="164" fontId="11" fillId="22" borderId="0" xfId="0" applyNumberFormat="1" applyFont="1" applyFill="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13"/>
  <sheetViews>
    <sheetView tabSelected="1" showWhiteSpace="0" view="pageBreakPreview" zoomScale="85" zoomScaleNormal="100" zoomScaleSheetLayoutView="85" workbookViewId="0">
      <selection activeCell="H10" sqref="H10"/>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27" t="s">
        <v>1</v>
      </c>
      <c r="F1" s="27"/>
      <c r="G1" s="27"/>
      <c r="H1" s="27"/>
      <c r="I1" s="27" t="s">
        <v>2</v>
      </c>
      <c r="J1" s="27"/>
    </row>
    <row r="2" spans="1:10" ht="80.099999999999994" customHeight="1" x14ac:dyDescent="0.2">
      <c r="A2" s="15"/>
      <c r="B2" s="15"/>
      <c r="C2" s="15"/>
      <c r="D2" s="20" t="s">
        <v>1104</v>
      </c>
      <c r="E2" s="22" t="s">
        <v>3</v>
      </c>
      <c r="F2" s="22"/>
      <c r="G2" s="22"/>
      <c r="H2" s="22"/>
      <c r="I2" s="22" t="s">
        <v>4</v>
      </c>
      <c r="J2" s="22"/>
    </row>
    <row r="3" spans="1:10" ht="30" customHeight="1" x14ac:dyDescent="0.2">
      <c r="A3" s="28"/>
      <c r="B3" s="28"/>
      <c r="C3" s="28" t="s">
        <v>1105</v>
      </c>
      <c r="D3" s="29" t="s">
        <v>1106</v>
      </c>
      <c r="E3" s="29"/>
      <c r="F3" s="29"/>
      <c r="G3" s="28"/>
      <c r="H3" s="29" t="s">
        <v>1107</v>
      </c>
      <c r="I3" s="29"/>
      <c r="J3" s="30">
        <f>H511</f>
        <v>2220635.58</v>
      </c>
    </row>
    <row r="4" spans="1:10" ht="20.100000000000001" customHeight="1" x14ac:dyDescent="0.2">
      <c r="A4" s="28"/>
      <c r="B4" s="28"/>
      <c r="C4" s="28" t="s">
        <v>1108</v>
      </c>
      <c r="D4" s="29" t="s">
        <v>1110</v>
      </c>
      <c r="E4" s="29"/>
      <c r="F4" s="29"/>
      <c r="G4" s="28"/>
      <c r="H4" s="29" t="s">
        <v>1109</v>
      </c>
      <c r="I4" s="29"/>
      <c r="J4" s="31">
        <v>0.22470000000000001</v>
      </c>
    </row>
    <row r="5" spans="1:10" ht="15" x14ac:dyDescent="0.25">
      <c r="A5" s="26" t="s">
        <v>5</v>
      </c>
      <c r="B5" s="25"/>
      <c r="C5" s="25"/>
      <c r="D5" s="25"/>
      <c r="E5" s="25"/>
      <c r="F5" s="25"/>
      <c r="G5" s="25"/>
      <c r="H5" s="25"/>
      <c r="I5" s="25"/>
      <c r="J5" s="25"/>
    </row>
    <row r="6" spans="1:10" ht="30" customHeight="1" x14ac:dyDescent="0.2">
      <c r="A6" s="2" t="s">
        <v>6</v>
      </c>
      <c r="B6" s="4" t="s">
        <v>7</v>
      </c>
      <c r="C6" s="2" t="s">
        <v>8</v>
      </c>
      <c r="D6" s="2" t="s">
        <v>9</v>
      </c>
      <c r="E6" s="3" t="s">
        <v>10</v>
      </c>
      <c r="F6" s="4" t="s">
        <v>11</v>
      </c>
      <c r="G6" s="4" t="s">
        <v>12</v>
      </c>
      <c r="H6" s="4" t="s">
        <v>13</v>
      </c>
      <c r="I6" s="4" t="s">
        <v>14</v>
      </c>
      <c r="J6" s="4" t="s">
        <v>15</v>
      </c>
    </row>
    <row r="7" spans="1:10" ht="24" customHeight="1" x14ac:dyDescent="0.2">
      <c r="A7" s="5" t="s">
        <v>16</v>
      </c>
      <c r="B7" s="5" t="s">
        <v>17</v>
      </c>
      <c r="C7" s="5"/>
      <c r="D7" s="5" t="s">
        <v>18</v>
      </c>
      <c r="E7" s="6"/>
      <c r="F7" s="7">
        <v>1</v>
      </c>
      <c r="G7" s="7" t="s">
        <v>19</v>
      </c>
      <c r="H7" s="8">
        <v>33436.6</v>
      </c>
      <c r="I7" s="8">
        <v>33436.6</v>
      </c>
      <c r="J7" s="9">
        <v>1.5057220689943192E-2</v>
      </c>
    </row>
    <row r="8" spans="1:10" ht="24" customHeight="1" x14ac:dyDescent="0.2">
      <c r="A8" s="5" t="s">
        <v>20</v>
      </c>
      <c r="B8" s="5" t="s">
        <v>17</v>
      </c>
      <c r="C8" s="5"/>
      <c r="D8" s="5" t="s">
        <v>21</v>
      </c>
      <c r="E8" s="6"/>
      <c r="F8" s="7">
        <v>1</v>
      </c>
      <c r="G8" s="7" t="s">
        <v>19</v>
      </c>
      <c r="H8" s="8">
        <v>33436.6</v>
      </c>
      <c r="I8" s="8">
        <v>33436.6</v>
      </c>
      <c r="J8" s="9">
        <v>1.5057220689943192E-2</v>
      </c>
    </row>
    <row r="9" spans="1:10" ht="39" customHeight="1" x14ac:dyDescent="0.2">
      <c r="A9" s="10" t="s">
        <v>22</v>
      </c>
      <c r="B9" s="10" t="s">
        <v>23</v>
      </c>
      <c r="C9" s="10" t="s">
        <v>24</v>
      </c>
      <c r="D9" s="10" t="s">
        <v>25</v>
      </c>
      <c r="E9" s="11" t="s">
        <v>26</v>
      </c>
      <c r="F9" s="12">
        <v>7.5</v>
      </c>
      <c r="G9" s="13">
        <v>463.77</v>
      </c>
      <c r="H9" s="13">
        <v>567.97</v>
      </c>
      <c r="I9" s="13">
        <v>4259.7700000000004</v>
      </c>
      <c r="J9" s="14">
        <v>1.9182661209094019E-3</v>
      </c>
    </row>
    <row r="10" spans="1:10" ht="26.1" customHeight="1" x14ac:dyDescent="0.2">
      <c r="A10" s="10" t="s">
        <v>27</v>
      </c>
      <c r="B10" s="10" t="s">
        <v>28</v>
      </c>
      <c r="C10" s="10" t="s">
        <v>29</v>
      </c>
      <c r="D10" s="10" t="s">
        <v>30</v>
      </c>
      <c r="E10" s="11" t="s">
        <v>31</v>
      </c>
      <c r="F10" s="12">
        <v>5</v>
      </c>
      <c r="G10" s="13">
        <v>1530</v>
      </c>
      <c r="H10" s="13">
        <v>1873.79</v>
      </c>
      <c r="I10" s="13">
        <v>9368.9500000000007</v>
      </c>
      <c r="J10" s="14">
        <v>4.2190398480420636E-3</v>
      </c>
    </row>
    <row r="11" spans="1:10" ht="24" customHeight="1" x14ac:dyDescent="0.2">
      <c r="A11" s="10" t="s">
        <v>32</v>
      </c>
      <c r="B11" s="10" t="s">
        <v>33</v>
      </c>
      <c r="C11" s="10" t="s">
        <v>24</v>
      </c>
      <c r="D11" s="10" t="s">
        <v>34</v>
      </c>
      <c r="E11" s="11" t="s">
        <v>26</v>
      </c>
      <c r="F11" s="12">
        <v>132</v>
      </c>
      <c r="G11" s="13">
        <v>91.86</v>
      </c>
      <c r="H11" s="13">
        <v>112.5</v>
      </c>
      <c r="I11" s="13">
        <v>14850</v>
      </c>
      <c r="J11" s="14">
        <v>6.68727464053332E-3</v>
      </c>
    </row>
    <row r="12" spans="1:10" ht="26.1" customHeight="1" x14ac:dyDescent="0.2">
      <c r="A12" s="10" t="s">
        <v>35</v>
      </c>
      <c r="B12" s="10" t="s">
        <v>36</v>
      </c>
      <c r="C12" s="10" t="s">
        <v>24</v>
      </c>
      <c r="D12" s="10" t="s">
        <v>37</v>
      </c>
      <c r="E12" s="11" t="s">
        <v>26</v>
      </c>
      <c r="F12" s="12">
        <v>132</v>
      </c>
      <c r="G12" s="13">
        <v>2.81</v>
      </c>
      <c r="H12" s="13">
        <v>3.44</v>
      </c>
      <c r="I12" s="13">
        <v>454.08</v>
      </c>
      <c r="J12" s="14">
        <v>2.0448199789719663E-4</v>
      </c>
    </row>
    <row r="13" spans="1:10" ht="24" customHeight="1" x14ac:dyDescent="0.2">
      <c r="A13" s="10" t="s">
        <v>38</v>
      </c>
      <c r="B13" s="10" t="s">
        <v>39</v>
      </c>
      <c r="C13" s="10" t="s">
        <v>40</v>
      </c>
      <c r="D13" s="10" t="s">
        <v>41</v>
      </c>
      <c r="E13" s="11" t="s">
        <v>31</v>
      </c>
      <c r="F13" s="12">
        <v>5</v>
      </c>
      <c r="G13" s="13">
        <v>735.5</v>
      </c>
      <c r="H13" s="13">
        <v>900.76</v>
      </c>
      <c r="I13" s="13">
        <v>4503.8</v>
      </c>
      <c r="J13" s="14">
        <v>2.02815808256121E-3</v>
      </c>
    </row>
    <row r="14" spans="1:10" ht="26.1" customHeight="1" x14ac:dyDescent="0.2">
      <c r="A14" s="5" t="s">
        <v>42</v>
      </c>
      <c r="B14" s="5" t="s">
        <v>17</v>
      </c>
      <c r="C14" s="5"/>
      <c r="D14" s="5" t="s">
        <v>43</v>
      </c>
      <c r="E14" s="6"/>
      <c r="F14" s="7">
        <v>1</v>
      </c>
      <c r="G14" s="7" t="s">
        <v>19</v>
      </c>
      <c r="H14" s="8">
        <v>275103.78999999998</v>
      </c>
      <c r="I14" s="8">
        <v>275103.78999999998</v>
      </c>
      <c r="J14" s="9">
        <v>0.12388515814017534</v>
      </c>
    </row>
    <row r="15" spans="1:10" ht="24" customHeight="1" x14ac:dyDescent="0.2">
      <c r="A15" s="5" t="s">
        <v>44</v>
      </c>
      <c r="B15" s="5" t="s">
        <v>17</v>
      </c>
      <c r="C15" s="5"/>
      <c r="D15" s="5" t="s">
        <v>45</v>
      </c>
      <c r="E15" s="6"/>
      <c r="F15" s="7">
        <v>1</v>
      </c>
      <c r="G15" s="7" t="s">
        <v>19</v>
      </c>
      <c r="H15" s="8">
        <v>40371.599999999999</v>
      </c>
      <c r="I15" s="8">
        <v>40371.599999999999</v>
      </c>
      <c r="J15" s="9">
        <v>1.8180200463148482E-2</v>
      </c>
    </row>
    <row r="16" spans="1:10" ht="26.1" customHeight="1" x14ac:dyDescent="0.2">
      <c r="A16" s="10" t="s">
        <v>46</v>
      </c>
      <c r="B16" s="10" t="s">
        <v>47</v>
      </c>
      <c r="C16" s="10" t="s">
        <v>29</v>
      </c>
      <c r="D16" s="10" t="s">
        <v>48</v>
      </c>
      <c r="E16" s="11" t="s">
        <v>26</v>
      </c>
      <c r="F16" s="12">
        <v>1529.23</v>
      </c>
      <c r="G16" s="13">
        <v>3.35</v>
      </c>
      <c r="H16" s="13">
        <v>4.0999999999999996</v>
      </c>
      <c r="I16" s="13">
        <v>6269.84</v>
      </c>
      <c r="J16" s="14">
        <v>2.8234439078923521E-3</v>
      </c>
    </row>
    <row r="17" spans="1:10" ht="26.1" customHeight="1" x14ac:dyDescent="0.2">
      <c r="A17" s="10" t="s">
        <v>49</v>
      </c>
      <c r="B17" s="10" t="s">
        <v>50</v>
      </c>
      <c r="C17" s="10" t="s">
        <v>24</v>
      </c>
      <c r="D17" s="10" t="s">
        <v>51</v>
      </c>
      <c r="E17" s="11" t="s">
        <v>26</v>
      </c>
      <c r="F17" s="12">
        <v>183.15</v>
      </c>
      <c r="G17" s="13">
        <v>4.46</v>
      </c>
      <c r="H17" s="13">
        <v>5.46</v>
      </c>
      <c r="I17" s="13">
        <v>999.99</v>
      </c>
      <c r="J17" s="14">
        <v>4.5031702139979219E-4</v>
      </c>
    </row>
    <row r="18" spans="1:10" ht="26.1" customHeight="1" x14ac:dyDescent="0.2">
      <c r="A18" s="10" t="s">
        <v>52</v>
      </c>
      <c r="B18" s="10" t="s">
        <v>53</v>
      </c>
      <c r="C18" s="10" t="s">
        <v>24</v>
      </c>
      <c r="D18" s="10" t="s">
        <v>54</v>
      </c>
      <c r="E18" s="11" t="s">
        <v>26</v>
      </c>
      <c r="F18" s="12">
        <v>183.15</v>
      </c>
      <c r="G18" s="13">
        <v>17.600000000000001</v>
      </c>
      <c r="H18" s="13">
        <v>21.55</v>
      </c>
      <c r="I18" s="13">
        <v>3946.88</v>
      </c>
      <c r="J18" s="14">
        <v>1.7773650190726026E-3</v>
      </c>
    </row>
    <row r="19" spans="1:10" ht="39" customHeight="1" x14ac:dyDescent="0.2">
      <c r="A19" s="10" t="s">
        <v>55</v>
      </c>
      <c r="B19" s="10" t="s">
        <v>56</v>
      </c>
      <c r="C19" s="10" t="s">
        <v>40</v>
      </c>
      <c r="D19" s="10" t="s">
        <v>57</v>
      </c>
      <c r="E19" s="11" t="s">
        <v>58</v>
      </c>
      <c r="F19" s="12">
        <v>120</v>
      </c>
      <c r="G19" s="13">
        <v>7.43</v>
      </c>
      <c r="H19" s="13">
        <v>9.09</v>
      </c>
      <c r="I19" s="13">
        <v>1090.8</v>
      </c>
      <c r="J19" s="14">
        <v>4.9121071905008386E-4</v>
      </c>
    </row>
    <row r="20" spans="1:10" ht="26.1" customHeight="1" x14ac:dyDescent="0.2">
      <c r="A20" s="10" t="s">
        <v>59</v>
      </c>
      <c r="B20" s="10" t="s">
        <v>60</v>
      </c>
      <c r="C20" s="10" t="s">
        <v>24</v>
      </c>
      <c r="D20" s="10" t="s">
        <v>61</v>
      </c>
      <c r="E20" s="11" t="s">
        <v>58</v>
      </c>
      <c r="F20" s="12">
        <v>10</v>
      </c>
      <c r="G20" s="13">
        <v>140.76</v>
      </c>
      <c r="H20" s="13">
        <v>172.38</v>
      </c>
      <c r="I20" s="13">
        <v>1723.8</v>
      </c>
      <c r="J20" s="14">
        <v>7.7626424413140317E-4</v>
      </c>
    </row>
    <row r="21" spans="1:10" ht="26.1" customHeight="1" x14ac:dyDescent="0.2">
      <c r="A21" s="10" t="s">
        <v>62</v>
      </c>
      <c r="B21" s="10" t="s">
        <v>63</v>
      </c>
      <c r="C21" s="10" t="s">
        <v>24</v>
      </c>
      <c r="D21" s="10" t="s">
        <v>64</v>
      </c>
      <c r="E21" s="11" t="s">
        <v>58</v>
      </c>
      <c r="F21" s="12">
        <v>10</v>
      </c>
      <c r="G21" s="13">
        <v>315.45</v>
      </c>
      <c r="H21" s="13">
        <v>386.33</v>
      </c>
      <c r="I21" s="13">
        <v>3863.3</v>
      </c>
      <c r="J21" s="14">
        <v>1.7397271460452778E-3</v>
      </c>
    </row>
    <row r="22" spans="1:10" ht="39" customHeight="1" x14ac:dyDescent="0.2">
      <c r="A22" s="10" t="s">
        <v>65</v>
      </c>
      <c r="B22" s="10" t="s">
        <v>66</v>
      </c>
      <c r="C22" s="10" t="s">
        <v>24</v>
      </c>
      <c r="D22" s="10" t="s">
        <v>67</v>
      </c>
      <c r="E22" s="11" t="s">
        <v>58</v>
      </c>
      <c r="F22" s="12">
        <v>2</v>
      </c>
      <c r="G22" s="13">
        <v>141.91999999999999</v>
      </c>
      <c r="H22" s="13">
        <v>173.8</v>
      </c>
      <c r="I22" s="13">
        <v>347.6</v>
      </c>
      <c r="J22" s="14">
        <v>1.5653176195618734E-4</v>
      </c>
    </row>
    <row r="23" spans="1:10" ht="39" customHeight="1" x14ac:dyDescent="0.2">
      <c r="A23" s="10" t="s">
        <v>68</v>
      </c>
      <c r="B23" s="10" t="s">
        <v>69</v>
      </c>
      <c r="C23" s="10" t="s">
        <v>24</v>
      </c>
      <c r="D23" s="10" t="s">
        <v>70</v>
      </c>
      <c r="E23" s="11" t="s">
        <v>71</v>
      </c>
      <c r="F23" s="12">
        <v>67.3</v>
      </c>
      <c r="G23" s="13">
        <v>229.34</v>
      </c>
      <c r="H23" s="13">
        <v>280.87</v>
      </c>
      <c r="I23" s="13">
        <v>18902.55</v>
      </c>
      <c r="J23" s="14">
        <v>8.5122251351119928E-3</v>
      </c>
    </row>
    <row r="24" spans="1:10" ht="24" customHeight="1" x14ac:dyDescent="0.2">
      <c r="A24" s="10" t="s">
        <v>72</v>
      </c>
      <c r="B24" s="10" t="s">
        <v>73</v>
      </c>
      <c r="C24" s="10" t="s">
        <v>40</v>
      </c>
      <c r="D24" s="10" t="s">
        <v>74</v>
      </c>
      <c r="E24" s="11" t="s">
        <v>71</v>
      </c>
      <c r="F24" s="12">
        <v>29.06</v>
      </c>
      <c r="G24" s="13">
        <v>21.62</v>
      </c>
      <c r="H24" s="13">
        <v>26.47</v>
      </c>
      <c r="I24" s="13">
        <v>769.21</v>
      </c>
      <c r="J24" s="14">
        <v>3.4639181994913364E-4</v>
      </c>
    </row>
    <row r="25" spans="1:10" ht="39" customHeight="1" x14ac:dyDescent="0.2">
      <c r="A25" s="10" t="s">
        <v>75</v>
      </c>
      <c r="B25" s="10" t="s">
        <v>76</v>
      </c>
      <c r="C25" s="10" t="s">
        <v>24</v>
      </c>
      <c r="D25" s="10" t="s">
        <v>77</v>
      </c>
      <c r="E25" s="11" t="s">
        <v>78</v>
      </c>
      <c r="F25" s="12">
        <v>581</v>
      </c>
      <c r="G25" s="13">
        <v>3.46</v>
      </c>
      <c r="H25" s="13">
        <v>4.2300000000000004</v>
      </c>
      <c r="I25" s="13">
        <v>2457.63</v>
      </c>
      <c r="J25" s="14">
        <v>1.1067236885396567E-3</v>
      </c>
    </row>
    <row r="26" spans="1:10" ht="24" customHeight="1" x14ac:dyDescent="0.2">
      <c r="A26" s="5" t="s">
        <v>79</v>
      </c>
      <c r="B26" s="5" t="s">
        <v>17</v>
      </c>
      <c r="C26" s="5"/>
      <c r="D26" s="5" t="s">
        <v>80</v>
      </c>
      <c r="E26" s="6"/>
      <c r="F26" s="7">
        <v>1</v>
      </c>
      <c r="G26" s="7" t="s">
        <v>19</v>
      </c>
      <c r="H26" s="8">
        <v>22522.85</v>
      </c>
      <c r="I26" s="8">
        <v>22522.85</v>
      </c>
      <c r="J26" s="9">
        <v>1.0142524150675817E-2</v>
      </c>
    </row>
    <row r="27" spans="1:10" ht="51.95" customHeight="1" x14ac:dyDescent="0.2">
      <c r="A27" s="10" t="s">
        <v>81</v>
      </c>
      <c r="B27" s="10" t="s">
        <v>82</v>
      </c>
      <c r="C27" s="10" t="s">
        <v>40</v>
      </c>
      <c r="D27" s="10" t="s">
        <v>83</v>
      </c>
      <c r="E27" s="11" t="s">
        <v>26</v>
      </c>
      <c r="F27" s="12">
        <v>50.75</v>
      </c>
      <c r="G27" s="13">
        <v>362.38</v>
      </c>
      <c r="H27" s="13">
        <v>443.8</v>
      </c>
      <c r="I27" s="13">
        <v>22522.85</v>
      </c>
      <c r="J27" s="14">
        <v>1.0142524150675817E-2</v>
      </c>
    </row>
    <row r="28" spans="1:10" ht="24" customHeight="1" x14ac:dyDescent="0.2">
      <c r="A28" s="5" t="s">
        <v>84</v>
      </c>
      <c r="B28" s="5" t="s">
        <v>17</v>
      </c>
      <c r="C28" s="5"/>
      <c r="D28" s="5" t="s">
        <v>85</v>
      </c>
      <c r="E28" s="6"/>
      <c r="F28" s="7">
        <v>1</v>
      </c>
      <c r="G28" s="7" t="s">
        <v>19</v>
      </c>
      <c r="H28" s="8">
        <v>97343.91</v>
      </c>
      <c r="I28" s="8">
        <v>97343.91</v>
      </c>
      <c r="J28" s="9">
        <v>4.3836057963189082E-2</v>
      </c>
    </row>
    <row r="29" spans="1:10" ht="24" customHeight="1" x14ac:dyDescent="0.2">
      <c r="A29" s="10" t="s">
        <v>86</v>
      </c>
      <c r="B29" s="10" t="s">
        <v>87</v>
      </c>
      <c r="C29" s="10" t="s">
        <v>24</v>
      </c>
      <c r="D29" s="10" t="s">
        <v>88</v>
      </c>
      <c r="E29" s="11" t="s">
        <v>71</v>
      </c>
      <c r="F29" s="12">
        <v>24.92</v>
      </c>
      <c r="G29" s="13">
        <v>85.52</v>
      </c>
      <c r="H29" s="13">
        <v>104.73</v>
      </c>
      <c r="I29" s="13">
        <v>2609.87</v>
      </c>
      <c r="J29" s="14">
        <v>1.1752806374470501E-3</v>
      </c>
    </row>
    <row r="30" spans="1:10" ht="26.1" customHeight="1" x14ac:dyDescent="0.2">
      <c r="A30" s="10" t="s">
        <v>89</v>
      </c>
      <c r="B30" s="10" t="s">
        <v>90</v>
      </c>
      <c r="C30" s="10" t="s">
        <v>24</v>
      </c>
      <c r="D30" s="10" t="s">
        <v>91</v>
      </c>
      <c r="E30" s="11" t="s">
        <v>71</v>
      </c>
      <c r="F30" s="12">
        <v>23.99</v>
      </c>
      <c r="G30" s="13">
        <v>25.91</v>
      </c>
      <c r="H30" s="13">
        <v>31.73</v>
      </c>
      <c r="I30" s="13">
        <v>761.2</v>
      </c>
      <c r="J30" s="14">
        <v>3.4278474453696718E-4</v>
      </c>
    </row>
    <row r="31" spans="1:10" ht="39" customHeight="1" x14ac:dyDescent="0.2">
      <c r="A31" s="10" t="s">
        <v>92</v>
      </c>
      <c r="B31" s="10" t="s">
        <v>93</v>
      </c>
      <c r="C31" s="10" t="s">
        <v>24</v>
      </c>
      <c r="D31" s="10" t="s">
        <v>94</v>
      </c>
      <c r="E31" s="11" t="s">
        <v>95</v>
      </c>
      <c r="F31" s="12">
        <v>311.55</v>
      </c>
      <c r="G31" s="13">
        <v>49.38</v>
      </c>
      <c r="H31" s="13">
        <v>60.47</v>
      </c>
      <c r="I31" s="13">
        <v>18839.419999999998</v>
      </c>
      <c r="J31" s="14">
        <v>8.4837963372630457E-3</v>
      </c>
    </row>
    <row r="32" spans="1:10" ht="51.95" customHeight="1" x14ac:dyDescent="0.2">
      <c r="A32" s="10" t="s">
        <v>96</v>
      </c>
      <c r="B32" s="10" t="s">
        <v>97</v>
      </c>
      <c r="C32" s="10" t="s">
        <v>24</v>
      </c>
      <c r="D32" s="10" t="s">
        <v>98</v>
      </c>
      <c r="E32" s="11" t="s">
        <v>95</v>
      </c>
      <c r="F32" s="12">
        <v>162</v>
      </c>
      <c r="G32" s="13">
        <v>127.68</v>
      </c>
      <c r="H32" s="13">
        <v>156.36000000000001</v>
      </c>
      <c r="I32" s="13">
        <v>25330.32</v>
      </c>
      <c r="J32" s="14">
        <v>1.1406788321386798E-2</v>
      </c>
    </row>
    <row r="33" spans="1:10" ht="39" customHeight="1" x14ac:dyDescent="0.2">
      <c r="A33" s="10" t="s">
        <v>99</v>
      </c>
      <c r="B33" s="10" t="s">
        <v>100</v>
      </c>
      <c r="C33" s="10" t="s">
        <v>24</v>
      </c>
      <c r="D33" s="10" t="s">
        <v>101</v>
      </c>
      <c r="E33" s="11" t="s">
        <v>58</v>
      </c>
      <c r="F33" s="12">
        <v>92</v>
      </c>
      <c r="G33" s="13">
        <v>27.79</v>
      </c>
      <c r="H33" s="13">
        <v>34.03</v>
      </c>
      <c r="I33" s="13">
        <v>3130.76</v>
      </c>
      <c r="J33" s="14">
        <v>1.4098486164037774E-3</v>
      </c>
    </row>
    <row r="34" spans="1:10" ht="39" customHeight="1" x14ac:dyDescent="0.2">
      <c r="A34" s="10" t="s">
        <v>102</v>
      </c>
      <c r="B34" s="10" t="s">
        <v>103</v>
      </c>
      <c r="C34" s="10" t="s">
        <v>24</v>
      </c>
      <c r="D34" s="10" t="s">
        <v>104</v>
      </c>
      <c r="E34" s="11" t="s">
        <v>58</v>
      </c>
      <c r="F34" s="12">
        <v>18</v>
      </c>
      <c r="G34" s="13">
        <v>656.19</v>
      </c>
      <c r="H34" s="13">
        <v>803.63</v>
      </c>
      <c r="I34" s="13">
        <v>14465.34</v>
      </c>
      <c r="J34" s="14">
        <v>6.5140539628748993E-3</v>
      </c>
    </row>
    <row r="35" spans="1:10" ht="26.1" customHeight="1" x14ac:dyDescent="0.2">
      <c r="A35" s="10" t="s">
        <v>105</v>
      </c>
      <c r="B35" s="10" t="s">
        <v>106</v>
      </c>
      <c r="C35" s="10" t="s">
        <v>29</v>
      </c>
      <c r="D35" s="10" t="s">
        <v>107</v>
      </c>
      <c r="E35" s="11" t="s">
        <v>95</v>
      </c>
      <c r="F35" s="12">
        <v>46.75</v>
      </c>
      <c r="G35" s="13">
        <v>202.41</v>
      </c>
      <c r="H35" s="13">
        <v>247.89</v>
      </c>
      <c r="I35" s="13">
        <v>11588.85</v>
      </c>
      <c r="J35" s="14">
        <v>5.218708600534987E-3</v>
      </c>
    </row>
    <row r="36" spans="1:10" ht="39" customHeight="1" x14ac:dyDescent="0.2">
      <c r="A36" s="10" t="s">
        <v>108</v>
      </c>
      <c r="B36" s="10" t="s">
        <v>109</v>
      </c>
      <c r="C36" s="10" t="s">
        <v>24</v>
      </c>
      <c r="D36" s="10" t="s">
        <v>110</v>
      </c>
      <c r="E36" s="11" t="s">
        <v>58</v>
      </c>
      <c r="F36" s="12">
        <v>46.75</v>
      </c>
      <c r="G36" s="13">
        <v>360.12</v>
      </c>
      <c r="H36" s="13">
        <v>441.03</v>
      </c>
      <c r="I36" s="13">
        <v>20618.150000000001</v>
      </c>
      <c r="J36" s="14">
        <v>9.2847967427415537E-3</v>
      </c>
    </row>
    <row r="37" spans="1:10" ht="26.1" customHeight="1" x14ac:dyDescent="0.2">
      <c r="A37" s="5" t="s">
        <v>111</v>
      </c>
      <c r="B37" s="5" t="s">
        <v>17</v>
      </c>
      <c r="C37" s="5"/>
      <c r="D37" s="5" t="s">
        <v>112</v>
      </c>
      <c r="E37" s="6"/>
      <c r="F37" s="7">
        <v>1</v>
      </c>
      <c r="G37" s="7" t="s">
        <v>19</v>
      </c>
      <c r="H37" s="8">
        <v>91071.6</v>
      </c>
      <c r="I37" s="8">
        <v>91071.6</v>
      </c>
      <c r="J37" s="9">
        <v>4.1011501761130928E-2</v>
      </c>
    </row>
    <row r="38" spans="1:10" ht="26.1" customHeight="1" x14ac:dyDescent="0.2">
      <c r="A38" s="10" t="s">
        <v>113</v>
      </c>
      <c r="B38" s="10" t="s">
        <v>47</v>
      </c>
      <c r="C38" s="10" t="s">
        <v>29</v>
      </c>
      <c r="D38" s="10" t="s">
        <v>48</v>
      </c>
      <c r="E38" s="11" t="s">
        <v>26</v>
      </c>
      <c r="F38" s="12">
        <v>1430.98</v>
      </c>
      <c r="G38" s="13">
        <v>3.35</v>
      </c>
      <c r="H38" s="13">
        <v>4.0999999999999996</v>
      </c>
      <c r="I38" s="13">
        <v>5867.01</v>
      </c>
      <c r="J38" s="14">
        <v>2.6420408881316763E-3</v>
      </c>
    </row>
    <row r="39" spans="1:10" ht="26.1" customHeight="1" x14ac:dyDescent="0.2">
      <c r="A39" s="10" t="s">
        <v>114</v>
      </c>
      <c r="B39" s="10" t="s">
        <v>50</v>
      </c>
      <c r="C39" s="10" t="s">
        <v>24</v>
      </c>
      <c r="D39" s="10" t="s">
        <v>51</v>
      </c>
      <c r="E39" s="11" t="s">
        <v>26</v>
      </c>
      <c r="F39" s="12">
        <v>31.42</v>
      </c>
      <c r="G39" s="13">
        <v>4.46</v>
      </c>
      <c r="H39" s="13">
        <v>5.46</v>
      </c>
      <c r="I39" s="13">
        <v>171.55</v>
      </c>
      <c r="J39" s="14">
        <v>7.7252657547709829E-5</v>
      </c>
    </row>
    <row r="40" spans="1:10" ht="26.1" customHeight="1" x14ac:dyDescent="0.2">
      <c r="A40" s="10" t="s">
        <v>115</v>
      </c>
      <c r="B40" s="10" t="s">
        <v>53</v>
      </c>
      <c r="C40" s="10" t="s">
        <v>24</v>
      </c>
      <c r="D40" s="10" t="s">
        <v>54</v>
      </c>
      <c r="E40" s="11" t="s">
        <v>26</v>
      </c>
      <c r="F40" s="12">
        <v>31.42</v>
      </c>
      <c r="G40" s="13">
        <v>17.600000000000001</v>
      </c>
      <c r="H40" s="13">
        <v>21.55</v>
      </c>
      <c r="I40" s="13">
        <v>677.1</v>
      </c>
      <c r="J40" s="14">
        <v>3.0491270431684249E-4</v>
      </c>
    </row>
    <row r="41" spans="1:10" ht="51.95" customHeight="1" x14ac:dyDescent="0.2">
      <c r="A41" s="10" t="s">
        <v>116</v>
      </c>
      <c r="B41" s="10" t="s">
        <v>117</v>
      </c>
      <c r="C41" s="10" t="s">
        <v>24</v>
      </c>
      <c r="D41" s="10" t="s">
        <v>118</v>
      </c>
      <c r="E41" s="11" t="s">
        <v>95</v>
      </c>
      <c r="F41" s="12">
        <v>153.57</v>
      </c>
      <c r="G41" s="13">
        <v>54.79</v>
      </c>
      <c r="H41" s="13">
        <v>67.099999999999994</v>
      </c>
      <c r="I41" s="13">
        <v>10304.540000000001</v>
      </c>
      <c r="J41" s="14">
        <v>4.6403561632566478E-3</v>
      </c>
    </row>
    <row r="42" spans="1:10" ht="39" customHeight="1" x14ac:dyDescent="0.2">
      <c r="A42" s="10" t="s">
        <v>119</v>
      </c>
      <c r="B42" s="10" t="s">
        <v>120</v>
      </c>
      <c r="C42" s="10" t="s">
        <v>24</v>
      </c>
      <c r="D42" s="10" t="s">
        <v>121</v>
      </c>
      <c r="E42" s="11" t="s">
        <v>26</v>
      </c>
      <c r="F42" s="12">
        <v>113</v>
      </c>
      <c r="G42" s="13">
        <v>113.01</v>
      </c>
      <c r="H42" s="13">
        <v>138.4</v>
      </c>
      <c r="I42" s="13">
        <v>15639.2</v>
      </c>
      <c r="J42" s="14">
        <v>7.0426683877595079E-3</v>
      </c>
    </row>
    <row r="43" spans="1:10" ht="39" customHeight="1" x14ac:dyDescent="0.2">
      <c r="A43" s="10" t="s">
        <v>122</v>
      </c>
      <c r="B43" s="10" t="s">
        <v>56</v>
      </c>
      <c r="C43" s="10" t="s">
        <v>40</v>
      </c>
      <c r="D43" s="10" t="s">
        <v>57</v>
      </c>
      <c r="E43" s="11" t="s">
        <v>58</v>
      </c>
      <c r="F43" s="12">
        <v>40</v>
      </c>
      <c r="G43" s="13">
        <v>7.43</v>
      </c>
      <c r="H43" s="13">
        <v>9.09</v>
      </c>
      <c r="I43" s="13">
        <v>363.6</v>
      </c>
      <c r="J43" s="14">
        <v>1.6373690635002795E-4</v>
      </c>
    </row>
    <row r="44" spans="1:10" ht="26.1" customHeight="1" x14ac:dyDescent="0.2">
      <c r="A44" s="10" t="s">
        <v>123</v>
      </c>
      <c r="B44" s="10" t="s">
        <v>60</v>
      </c>
      <c r="C44" s="10" t="s">
        <v>24</v>
      </c>
      <c r="D44" s="10" t="s">
        <v>61</v>
      </c>
      <c r="E44" s="11" t="s">
        <v>58</v>
      </c>
      <c r="F44" s="12">
        <v>8</v>
      </c>
      <c r="G44" s="13">
        <v>140.76</v>
      </c>
      <c r="H44" s="13">
        <v>172.38</v>
      </c>
      <c r="I44" s="13">
        <v>1379.04</v>
      </c>
      <c r="J44" s="14">
        <v>6.2101139530512249E-4</v>
      </c>
    </row>
    <row r="45" spans="1:10" ht="26.1" customHeight="1" x14ac:dyDescent="0.2">
      <c r="A45" s="10" t="s">
        <v>124</v>
      </c>
      <c r="B45" s="10" t="s">
        <v>63</v>
      </c>
      <c r="C45" s="10" t="s">
        <v>24</v>
      </c>
      <c r="D45" s="10" t="s">
        <v>64</v>
      </c>
      <c r="E45" s="11" t="s">
        <v>58</v>
      </c>
      <c r="F45" s="12">
        <v>8</v>
      </c>
      <c r="G45" s="13">
        <v>315.45</v>
      </c>
      <c r="H45" s="13">
        <v>386.33</v>
      </c>
      <c r="I45" s="13">
        <v>3090.64</v>
      </c>
      <c r="J45" s="14">
        <v>1.3917817168362222E-3</v>
      </c>
    </row>
    <row r="46" spans="1:10" ht="39" customHeight="1" x14ac:dyDescent="0.2">
      <c r="A46" s="10" t="s">
        <v>125</v>
      </c>
      <c r="B46" s="10" t="s">
        <v>69</v>
      </c>
      <c r="C46" s="10" t="s">
        <v>24</v>
      </c>
      <c r="D46" s="10" t="s">
        <v>70</v>
      </c>
      <c r="E46" s="11" t="s">
        <v>71</v>
      </c>
      <c r="F46" s="12">
        <v>13.99</v>
      </c>
      <c r="G46" s="13">
        <v>229.34</v>
      </c>
      <c r="H46" s="13">
        <v>280.87</v>
      </c>
      <c r="I46" s="13">
        <v>3929.37</v>
      </c>
      <c r="J46" s="14">
        <v>1.7694798891765933E-3</v>
      </c>
    </row>
    <row r="47" spans="1:10" ht="26.1" customHeight="1" x14ac:dyDescent="0.2">
      <c r="A47" s="10" t="s">
        <v>126</v>
      </c>
      <c r="B47" s="10" t="s">
        <v>127</v>
      </c>
      <c r="C47" s="10" t="s">
        <v>40</v>
      </c>
      <c r="D47" s="10" t="s">
        <v>128</v>
      </c>
      <c r="E47" s="11" t="s">
        <v>95</v>
      </c>
      <c r="F47" s="12">
        <v>68.72</v>
      </c>
      <c r="G47" s="13">
        <v>315.2</v>
      </c>
      <c r="H47" s="13">
        <v>386.02</v>
      </c>
      <c r="I47" s="13">
        <v>26527.29</v>
      </c>
      <c r="J47" s="14">
        <v>1.1945809676705261E-2</v>
      </c>
    </row>
    <row r="48" spans="1:10" ht="24" customHeight="1" x14ac:dyDescent="0.2">
      <c r="A48" s="10" t="s">
        <v>129</v>
      </c>
      <c r="B48" s="10" t="s">
        <v>130</v>
      </c>
      <c r="C48" s="10" t="s">
        <v>40</v>
      </c>
      <c r="D48" s="10" t="s">
        <v>131</v>
      </c>
      <c r="E48" s="11" t="s">
        <v>26</v>
      </c>
      <c r="F48" s="12">
        <v>16.38</v>
      </c>
      <c r="G48" s="13">
        <v>866.12</v>
      </c>
      <c r="H48" s="13">
        <v>1060.73</v>
      </c>
      <c r="I48" s="13">
        <v>17374.75</v>
      </c>
      <c r="J48" s="14">
        <v>7.8242239098051374E-3</v>
      </c>
    </row>
    <row r="49" spans="1:10" ht="24" customHeight="1" x14ac:dyDescent="0.2">
      <c r="A49" s="10" t="s">
        <v>132</v>
      </c>
      <c r="B49" s="10" t="s">
        <v>87</v>
      </c>
      <c r="C49" s="10" t="s">
        <v>24</v>
      </c>
      <c r="D49" s="10" t="s">
        <v>88</v>
      </c>
      <c r="E49" s="11" t="s">
        <v>71</v>
      </c>
      <c r="F49" s="12">
        <v>8.35</v>
      </c>
      <c r="G49" s="13">
        <v>85.52</v>
      </c>
      <c r="H49" s="13">
        <v>104.73</v>
      </c>
      <c r="I49" s="13">
        <v>874.49</v>
      </c>
      <c r="J49" s="14">
        <v>3.9380167006060492E-4</v>
      </c>
    </row>
    <row r="50" spans="1:10" ht="26.1" customHeight="1" x14ac:dyDescent="0.2">
      <c r="A50" s="10" t="s">
        <v>133</v>
      </c>
      <c r="B50" s="10" t="s">
        <v>90</v>
      </c>
      <c r="C50" s="10" t="s">
        <v>24</v>
      </c>
      <c r="D50" s="10" t="s">
        <v>91</v>
      </c>
      <c r="E50" s="11" t="s">
        <v>71</v>
      </c>
      <c r="F50" s="12">
        <v>5.05</v>
      </c>
      <c r="G50" s="13">
        <v>25.91</v>
      </c>
      <c r="H50" s="13">
        <v>31.73</v>
      </c>
      <c r="I50" s="13">
        <v>160.22999999999999</v>
      </c>
      <c r="J50" s="14">
        <v>7.2155017889067604E-5</v>
      </c>
    </row>
    <row r="51" spans="1:10" ht="24" customHeight="1" x14ac:dyDescent="0.2">
      <c r="A51" s="10" t="s">
        <v>134</v>
      </c>
      <c r="B51" s="10" t="s">
        <v>135</v>
      </c>
      <c r="C51" s="10" t="s">
        <v>40</v>
      </c>
      <c r="D51" s="10" t="s">
        <v>136</v>
      </c>
      <c r="E51" s="11" t="s">
        <v>71</v>
      </c>
      <c r="F51" s="12">
        <v>3.3</v>
      </c>
      <c r="G51" s="13">
        <v>1166.0999999999999</v>
      </c>
      <c r="H51" s="13">
        <v>1428.12</v>
      </c>
      <c r="I51" s="13">
        <v>4712.79</v>
      </c>
      <c r="J51" s="14">
        <v>2.1222707779905065E-3</v>
      </c>
    </row>
    <row r="52" spans="1:10" ht="24" customHeight="1" x14ac:dyDescent="0.2">
      <c r="A52" s="5" t="s">
        <v>137</v>
      </c>
      <c r="B52" s="5" t="s">
        <v>17</v>
      </c>
      <c r="C52" s="5"/>
      <c r="D52" s="5" t="s">
        <v>138</v>
      </c>
      <c r="E52" s="6"/>
      <c r="F52" s="7">
        <v>1</v>
      </c>
      <c r="G52" s="7" t="s">
        <v>19</v>
      </c>
      <c r="H52" s="8">
        <v>23793.83</v>
      </c>
      <c r="I52" s="8">
        <v>23793.83</v>
      </c>
      <c r="J52" s="9">
        <v>1.0714873802031039E-2</v>
      </c>
    </row>
    <row r="53" spans="1:10" ht="26.1" customHeight="1" x14ac:dyDescent="0.2">
      <c r="A53" s="10" t="s">
        <v>139</v>
      </c>
      <c r="B53" s="10" t="s">
        <v>140</v>
      </c>
      <c r="C53" s="10" t="s">
        <v>40</v>
      </c>
      <c r="D53" s="10" t="s">
        <v>141</v>
      </c>
      <c r="E53" s="11" t="s">
        <v>142</v>
      </c>
      <c r="F53" s="12">
        <v>1</v>
      </c>
      <c r="G53" s="13">
        <v>557.48</v>
      </c>
      <c r="H53" s="13">
        <v>682.74</v>
      </c>
      <c r="I53" s="13">
        <v>682.74</v>
      </c>
      <c r="J53" s="14">
        <v>3.0745251771567127E-4</v>
      </c>
    </row>
    <row r="54" spans="1:10" ht="39" customHeight="1" x14ac:dyDescent="0.2">
      <c r="A54" s="10" t="s">
        <v>143</v>
      </c>
      <c r="B54" s="10" t="s">
        <v>144</v>
      </c>
      <c r="C54" s="10" t="s">
        <v>40</v>
      </c>
      <c r="D54" s="10" t="s">
        <v>145</v>
      </c>
      <c r="E54" s="11" t="s">
        <v>142</v>
      </c>
      <c r="F54" s="12">
        <v>1</v>
      </c>
      <c r="G54" s="13">
        <v>18870.82</v>
      </c>
      <c r="H54" s="13">
        <v>23111.09</v>
      </c>
      <c r="I54" s="13">
        <v>23111.09</v>
      </c>
      <c r="J54" s="14">
        <v>1.0407421284315366E-2</v>
      </c>
    </row>
    <row r="55" spans="1:10" ht="26.1" customHeight="1" x14ac:dyDescent="0.2">
      <c r="A55" s="5" t="s">
        <v>146</v>
      </c>
      <c r="B55" s="5" t="s">
        <v>17</v>
      </c>
      <c r="C55" s="5"/>
      <c r="D55" s="5" t="s">
        <v>147</v>
      </c>
      <c r="E55" s="6"/>
      <c r="F55" s="7">
        <v>1</v>
      </c>
      <c r="G55" s="7" t="s">
        <v>19</v>
      </c>
      <c r="H55" s="8">
        <v>82808.61</v>
      </c>
      <c r="I55" s="8">
        <v>82808.61</v>
      </c>
      <c r="J55" s="9">
        <v>3.7290499506452114E-2</v>
      </c>
    </row>
    <row r="56" spans="1:10" ht="24" customHeight="1" x14ac:dyDescent="0.2">
      <c r="A56" s="5" t="s">
        <v>148</v>
      </c>
      <c r="B56" s="5" t="s">
        <v>17</v>
      </c>
      <c r="C56" s="5"/>
      <c r="D56" s="5" t="s">
        <v>149</v>
      </c>
      <c r="E56" s="6"/>
      <c r="F56" s="7">
        <v>1</v>
      </c>
      <c r="G56" s="7" t="s">
        <v>19</v>
      </c>
      <c r="H56" s="8">
        <v>2725.88</v>
      </c>
      <c r="I56" s="8">
        <v>2725.88</v>
      </c>
      <c r="J56" s="9">
        <v>1.2275224375176408E-3</v>
      </c>
    </row>
    <row r="57" spans="1:10" ht="26.1" customHeight="1" x14ac:dyDescent="0.2">
      <c r="A57" s="10" t="s">
        <v>150</v>
      </c>
      <c r="B57" s="10" t="s">
        <v>151</v>
      </c>
      <c r="C57" s="10" t="s">
        <v>24</v>
      </c>
      <c r="D57" s="10" t="s">
        <v>152</v>
      </c>
      <c r="E57" s="11" t="s">
        <v>26</v>
      </c>
      <c r="F57" s="12">
        <v>12.55</v>
      </c>
      <c r="G57" s="13">
        <v>25.05</v>
      </c>
      <c r="H57" s="13">
        <v>30.67</v>
      </c>
      <c r="I57" s="13">
        <v>384.9</v>
      </c>
      <c r="J57" s="14">
        <v>1.7332875482432828E-4</v>
      </c>
    </row>
    <row r="58" spans="1:10" ht="26.1" customHeight="1" x14ac:dyDescent="0.2">
      <c r="A58" s="10" t="s">
        <v>153</v>
      </c>
      <c r="B58" s="10" t="s">
        <v>154</v>
      </c>
      <c r="C58" s="10" t="s">
        <v>24</v>
      </c>
      <c r="D58" s="10" t="s">
        <v>155</v>
      </c>
      <c r="E58" s="11" t="s">
        <v>26</v>
      </c>
      <c r="F58" s="12">
        <v>15.12</v>
      </c>
      <c r="G58" s="13">
        <v>9.6999999999999993</v>
      </c>
      <c r="H58" s="13">
        <v>11.87</v>
      </c>
      <c r="I58" s="13">
        <v>179.47</v>
      </c>
      <c r="J58" s="14">
        <v>8.0819204022660935E-5</v>
      </c>
    </row>
    <row r="59" spans="1:10" ht="26.1" customHeight="1" x14ac:dyDescent="0.2">
      <c r="A59" s="10" t="s">
        <v>156</v>
      </c>
      <c r="B59" s="10" t="s">
        <v>157</v>
      </c>
      <c r="C59" s="10" t="s">
        <v>24</v>
      </c>
      <c r="D59" s="10" t="s">
        <v>158</v>
      </c>
      <c r="E59" s="11" t="s">
        <v>26</v>
      </c>
      <c r="F59" s="12">
        <v>20.440000000000001</v>
      </c>
      <c r="G59" s="13">
        <v>23.17</v>
      </c>
      <c r="H59" s="13">
        <v>28.37</v>
      </c>
      <c r="I59" s="13">
        <v>579.88</v>
      </c>
      <c r="J59" s="14">
        <v>2.6113244569376842E-4</v>
      </c>
    </row>
    <row r="60" spans="1:10" ht="26.1" customHeight="1" x14ac:dyDescent="0.2">
      <c r="A60" s="10" t="s">
        <v>159</v>
      </c>
      <c r="B60" s="10" t="s">
        <v>160</v>
      </c>
      <c r="C60" s="10" t="s">
        <v>40</v>
      </c>
      <c r="D60" s="10" t="s">
        <v>161</v>
      </c>
      <c r="E60" s="11" t="s">
        <v>95</v>
      </c>
      <c r="F60" s="12">
        <v>20.37</v>
      </c>
      <c r="G60" s="13">
        <v>10.48</v>
      </c>
      <c r="H60" s="13">
        <v>12.83</v>
      </c>
      <c r="I60" s="13">
        <v>261.33999999999997</v>
      </c>
      <c r="J60" s="14">
        <v>1.1768702724289412E-4</v>
      </c>
    </row>
    <row r="61" spans="1:10" ht="26.1" customHeight="1" x14ac:dyDescent="0.2">
      <c r="A61" s="10" t="s">
        <v>162</v>
      </c>
      <c r="B61" s="10" t="s">
        <v>163</v>
      </c>
      <c r="C61" s="10" t="s">
        <v>24</v>
      </c>
      <c r="D61" s="10" t="s">
        <v>164</v>
      </c>
      <c r="E61" s="11" t="s">
        <v>71</v>
      </c>
      <c r="F61" s="12">
        <v>3.19</v>
      </c>
      <c r="G61" s="13">
        <v>57.44</v>
      </c>
      <c r="H61" s="13">
        <v>70.34</v>
      </c>
      <c r="I61" s="13">
        <v>224.38</v>
      </c>
      <c r="J61" s="14">
        <v>1.010431436931223E-4</v>
      </c>
    </row>
    <row r="62" spans="1:10" ht="26.1" customHeight="1" x14ac:dyDescent="0.2">
      <c r="A62" s="10" t="s">
        <v>165</v>
      </c>
      <c r="B62" s="10" t="s">
        <v>166</v>
      </c>
      <c r="C62" s="10" t="s">
        <v>24</v>
      </c>
      <c r="D62" s="10" t="s">
        <v>167</v>
      </c>
      <c r="E62" s="11" t="s">
        <v>58</v>
      </c>
      <c r="F62" s="12">
        <v>8</v>
      </c>
      <c r="G62" s="13">
        <v>9.64</v>
      </c>
      <c r="H62" s="13">
        <v>11.8</v>
      </c>
      <c r="I62" s="13">
        <v>94.4</v>
      </c>
      <c r="J62" s="14">
        <v>4.2510351923659625E-5</v>
      </c>
    </row>
    <row r="63" spans="1:10" ht="51.95" customHeight="1" x14ac:dyDescent="0.2">
      <c r="A63" s="10" t="s">
        <v>168</v>
      </c>
      <c r="B63" s="10" t="s">
        <v>169</v>
      </c>
      <c r="C63" s="10" t="s">
        <v>24</v>
      </c>
      <c r="D63" s="10" t="s">
        <v>170</v>
      </c>
      <c r="E63" s="11" t="s">
        <v>71</v>
      </c>
      <c r="F63" s="12">
        <v>11.74</v>
      </c>
      <c r="G63" s="13">
        <v>9.69</v>
      </c>
      <c r="H63" s="13">
        <v>11.86</v>
      </c>
      <c r="I63" s="13">
        <v>139.22999999999999</v>
      </c>
      <c r="J63" s="14">
        <v>6.2698265872151797E-5</v>
      </c>
    </row>
    <row r="64" spans="1:10" ht="39" customHeight="1" x14ac:dyDescent="0.2">
      <c r="A64" s="10" t="s">
        <v>171</v>
      </c>
      <c r="B64" s="10" t="s">
        <v>172</v>
      </c>
      <c r="C64" s="10" t="s">
        <v>24</v>
      </c>
      <c r="D64" s="10" t="s">
        <v>173</v>
      </c>
      <c r="E64" s="11" t="s">
        <v>78</v>
      </c>
      <c r="F64" s="12">
        <v>258.17</v>
      </c>
      <c r="G64" s="13">
        <v>2.73</v>
      </c>
      <c r="H64" s="13">
        <v>3.34</v>
      </c>
      <c r="I64" s="13">
        <v>862.28</v>
      </c>
      <c r="J64" s="14">
        <v>3.8830324424505528E-4</v>
      </c>
    </row>
    <row r="65" spans="1:10" ht="24" customHeight="1" x14ac:dyDescent="0.2">
      <c r="A65" s="5" t="s">
        <v>174</v>
      </c>
      <c r="B65" s="5" t="s">
        <v>17</v>
      </c>
      <c r="C65" s="5"/>
      <c r="D65" s="5" t="s">
        <v>175</v>
      </c>
      <c r="E65" s="6"/>
      <c r="F65" s="7">
        <v>1</v>
      </c>
      <c r="G65" s="7" t="s">
        <v>19</v>
      </c>
      <c r="H65" s="8">
        <v>4020.99</v>
      </c>
      <c r="I65" s="8">
        <v>4020.99</v>
      </c>
      <c r="J65" s="9">
        <v>1.8107383472618231E-3</v>
      </c>
    </row>
    <row r="66" spans="1:10" ht="51.95" customHeight="1" x14ac:dyDescent="0.2">
      <c r="A66" s="10" t="s">
        <v>176</v>
      </c>
      <c r="B66" s="10" t="s">
        <v>177</v>
      </c>
      <c r="C66" s="10" t="s">
        <v>24</v>
      </c>
      <c r="D66" s="10" t="s">
        <v>178</v>
      </c>
      <c r="E66" s="11" t="s">
        <v>26</v>
      </c>
      <c r="F66" s="12">
        <v>26.46</v>
      </c>
      <c r="G66" s="13">
        <v>92.57</v>
      </c>
      <c r="H66" s="13">
        <v>113.37</v>
      </c>
      <c r="I66" s="13">
        <v>2999.77</v>
      </c>
      <c r="J66" s="14">
        <v>1.3508609998944536E-3</v>
      </c>
    </row>
    <row r="67" spans="1:10" ht="26.1" customHeight="1" x14ac:dyDescent="0.2">
      <c r="A67" s="10" t="s">
        <v>179</v>
      </c>
      <c r="B67" s="10" t="s">
        <v>180</v>
      </c>
      <c r="C67" s="10" t="s">
        <v>24</v>
      </c>
      <c r="D67" s="10" t="s">
        <v>181</v>
      </c>
      <c r="E67" s="11" t="s">
        <v>95</v>
      </c>
      <c r="F67" s="12">
        <v>54.85</v>
      </c>
      <c r="G67" s="13">
        <v>11.98</v>
      </c>
      <c r="H67" s="13">
        <v>14.67</v>
      </c>
      <c r="I67" s="13">
        <v>804.64</v>
      </c>
      <c r="J67" s="14">
        <v>3.6234671156624445E-4</v>
      </c>
    </row>
    <row r="68" spans="1:10" ht="26.1" customHeight="1" x14ac:dyDescent="0.2">
      <c r="A68" s="10" t="s">
        <v>182</v>
      </c>
      <c r="B68" s="10" t="s">
        <v>183</v>
      </c>
      <c r="C68" s="10" t="s">
        <v>40</v>
      </c>
      <c r="D68" s="10" t="s">
        <v>184</v>
      </c>
      <c r="E68" s="11" t="s">
        <v>95</v>
      </c>
      <c r="F68" s="12">
        <v>11.72</v>
      </c>
      <c r="G68" s="13">
        <v>15.09</v>
      </c>
      <c r="H68" s="13">
        <v>18.48</v>
      </c>
      <c r="I68" s="13">
        <v>216.58</v>
      </c>
      <c r="J68" s="14">
        <v>9.7530635801125015E-5</v>
      </c>
    </row>
    <row r="69" spans="1:10" ht="24" customHeight="1" x14ac:dyDescent="0.2">
      <c r="A69" s="5" t="s">
        <v>185</v>
      </c>
      <c r="B69" s="5" t="s">
        <v>17</v>
      </c>
      <c r="C69" s="5"/>
      <c r="D69" s="5" t="s">
        <v>186</v>
      </c>
      <c r="E69" s="6"/>
      <c r="F69" s="7">
        <v>1</v>
      </c>
      <c r="G69" s="7" t="s">
        <v>19</v>
      </c>
      <c r="H69" s="8">
        <v>1586.07</v>
      </c>
      <c r="I69" s="8">
        <v>1586.07</v>
      </c>
      <c r="J69" s="9">
        <v>7.142414605461739E-4</v>
      </c>
    </row>
    <row r="70" spans="1:10" ht="26.1" customHeight="1" x14ac:dyDescent="0.2">
      <c r="A70" s="10" t="s">
        <v>187</v>
      </c>
      <c r="B70" s="10" t="s">
        <v>188</v>
      </c>
      <c r="C70" s="10" t="s">
        <v>24</v>
      </c>
      <c r="D70" s="10" t="s">
        <v>189</v>
      </c>
      <c r="E70" s="11" t="s">
        <v>95</v>
      </c>
      <c r="F70" s="12">
        <v>15.29</v>
      </c>
      <c r="G70" s="13">
        <v>14.9</v>
      </c>
      <c r="H70" s="13">
        <v>18.239999999999998</v>
      </c>
      <c r="I70" s="13">
        <v>278.88</v>
      </c>
      <c r="J70" s="14">
        <v>1.255856667846419E-4</v>
      </c>
    </row>
    <row r="71" spans="1:10" ht="26.1" customHeight="1" x14ac:dyDescent="0.2">
      <c r="A71" s="10" t="s">
        <v>190</v>
      </c>
      <c r="B71" s="10" t="s">
        <v>191</v>
      </c>
      <c r="C71" s="10" t="s">
        <v>24</v>
      </c>
      <c r="D71" s="10" t="s">
        <v>192</v>
      </c>
      <c r="E71" s="11" t="s">
        <v>95</v>
      </c>
      <c r="F71" s="12">
        <v>8.9700000000000006</v>
      </c>
      <c r="G71" s="13">
        <v>119</v>
      </c>
      <c r="H71" s="13">
        <v>145.72999999999999</v>
      </c>
      <c r="I71" s="13">
        <v>1307.19</v>
      </c>
      <c r="J71" s="14">
        <v>5.8865579376153197E-4</v>
      </c>
    </row>
    <row r="72" spans="1:10" ht="24" customHeight="1" x14ac:dyDescent="0.2">
      <c r="A72" s="5" t="s">
        <v>193</v>
      </c>
      <c r="B72" s="5" t="s">
        <v>17</v>
      </c>
      <c r="C72" s="5"/>
      <c r="D72" s="5" t="s">
        <v>194</v>
      </c>
      <c r="E72" s="6"/>
      <c r="F72" s="7">
        <v>1</v>
      </c>
      <c r="G72" s="7" t="s">
        <v>19</v>
      </c>
      <c r="H72" s="8">
        <v>4999.7299999999996</v>
      </c>
      <c r="I72" s="8">
        <v>4999.7299999999996</v>
      </c>
      <c r="J72" s="9">
        <v>2.2514860362635456E-3</v>
      </c>
    </row>
    <row r="73" spans="1:10" ht="39" customHeight="1" x14ac:dyDescent="0.2">
      <c r="A73" s="10" t="s">
        <v>195</v>
      </c>
      <c r="B73" s="10" t="s">
        <v>196</v>
      </c>
      <c r="C73" s="10" t="s">
        <v>24</v>
      </c>
      <c r="D73" s="10" t="s">
        <v>197</v>
      </c>
      <c r="E73" s="11" t="s">
        <v>26</v>
      </c>
      <c r="F73" s="12">
        <v>52.92</v>
      </c>
      <c r="G73" s="13">
        <v>5.22</v>
      </c>
      <c r="H73" s="13">
        <v>6.39</v>
      </c>
      <c r="I73" s="13">
        <v>338.15</v>
      </c>
      <c r="J73" s="14">
        <v>1.5227622354857523E-4</v>
      </c>
    </row>
    <row r="74" spans="1:10" ht="51.95" customHeight="1" x14ac:dyDescent="0.2">
      <c r="A74" s="10" t="s">
        <v>198</v>
      </c>
      <c r="B74" s="10" t="s">
        <v>199</v>
      </c>
      <c r="C74" s="10" t="s">
        <v>24</v>
      </c>
      <c r="D74" s="10" t="s">
        <v>200</v>
      </c>
      <c r="E74" s="11" t="s">
        <v>26</v>
      </c>
      <c r="F74" s="12">
        <v>52.92</v>
      </c>
      <c r="G74" s="13">
        <v>40.479999999999997</v>
      </c>
      <c r="H74" s="13">
        <v>49.57</v>
      </c>
      <c r="I74" s="13">
        <v>2623.24</v>
      </c>
      <c r="J74" s="14">
        <v>1.1813014362311532E-3</v>
      </c>
    </row>
    <row r="75" spans="1:10" ht="26.1" customHeight="1" x14ac:dyDescent="0.2">
      <c r="A75" s="10" t="s">
        <v>201</v>
      </c>
      <c r="B75" s="10" t="s">
        <v>202</v>
      </c>
      <c r="C75" s="10" t="s">
        <v>40</v>
      </c>
      <c r="D75" s="10" t="s">
        <v>203</v>
      </c>
      <c r="E75" s="11" t="s">
        <v>26</v>
      </c>
      <c r="F75" s="12">
        <v>13.23</v>
      </c>
      <c r="G75" s="13">
        <v>125.81</v>
      </c>
      <c r="H75" s="13">
        <v>154.07</v>
      </c>
      <c r="I75" s="13">
        <v>2038.34</v>
      </c>
      <c r="J75" s="14">
        <v>9.1790837648381726E-4</v>
      </c>
    </row>
    <row r="76" spans="1:10" ht="24" customHeight="1" x14ac:dyDescent="0.2">
      <c r="A76" s="5" t="s">
        <v>204</v>
      </c>
      <c r="B76" s="5" t="s">
        <v>17</v>
      </c>
      <c r="C76" s="5"/>
      <c r="D76" s="5" t="s">
        <v>205</v>
      </c>
      <c r="E76" s="6"/>
      <c r="F76" s="7">
        <v>1</v>
      </c>
      <c r="G76" s="7" t="s">
        <v>19</v>
      </c>
      <c r="H76" s="8">
        <v>387.41</v>
      </c>
      <c r="I76" s="8">
        <v>387.41</v>
      </c>
      <c r="J76" s="9">
        <v>1.7445906185111201E-4</v>
      </c>
    </row>
    <row r="77" spans="1:10" ht="39" customHeight="1" x14ac:dyDescent="0.2">
      <c r="A77" s="10" t="s">
        <v>206</v>
      </c>
      <c r="B77" s="10" t="s">
        <v>207</v>
      </c>
      <c r="C77" s="10" t="s">
        <v>24</v>
      </c>
      <c r="D77" s="10" t="s">
        <v>208</v>
      </c>
      <c r="E77" s="11" t="s">
        <v>26</v>
      </c>
      <c r="F77" s="12">
        <v>4.47</v>
      </c>
      <c r="G77" s="13">
        <v>70.77</v>
      </c>
      <c r="H77" s="13">
        <v>86.67</v>
      </c>
      <c r="I77" s="13">
        <v>387.41</v>
      </c>
      <c r="J77" s="14">
        <v>1.7445906185111201E-4</v>
      </c>
    </row>
    <row r="78" spans="1:10" ht="24" customHeight="1" x14ac:dyDescent="0.2">
      <c r="A78" s="5" t="s">
        <v>209</v>
      </c>
      <c r="B78" s="5" t="s">
        <v>17</v>
      </c>
      <c r="C78" s="5"/>
      <c r="D78" s="5" t="s">
        <v>210</v>
      </c>
      <c r="E78" s="6"/>
      <c r="F78" s="7">
        <v>1</v>
      </c>
      <c r="G78" s="7" t="s">
        <v>19</v>
      </c>
      <c r="H78" s="8">
        <v>29970.11</v>
      </c>
      <c r="I78" s="8">
        <v>29970.11</v>
      </c>
      <c r="J78" s="9">
        <v>1.3496185628080408E-2</v>
      </c>
    </row>
    <row r="79" spans="1:10" ht="24" customHeight="1" x14ac:dyDescent="0.2">
      <c r="A79" s="5" t="s">
        <v>211</v>
      </c>
      <c r="B79" s="5" t="s">
        <v>17</v>
      </c>
      <c r="C79" s="5"/>
      <c r="D79" s="5" t="s">
        <v>212</v>
      </c>
      <c r="E79" s="6"/>
      <c r="F79" s="7">
        <v>1</v>
      </c>
      <c r="G79" s="7" t="s">
        <v>19</v>
      </c>
      <c r="H79" s="8">
        <v>12820.41</v>
      </c>
      <c r="I79" s="8">
        <v>12820.41</v>
      </c>
      <c r="J79" s="9">
        <v>5.7733065773898839E-3</v>
      </c>
    </row>
    <row r="80" spans="1:10" ht="39" customHeight="1" x14ac:dyDescent="0.2">
      <c r="A80" s="10" t="s">
        <v>213</v>
      </c>
      <c r="B80" s="10" t="s">
        <v>214</v>
      </c>
      <c r="C80" s="10" t="s">
        <v>24</v>
      </c>
      <c r="D80" s="10" t="s">
        <v>215</v>
      </c>
      <c r="E80" s="11" t="s">
        <v>26</v>
      </c>
      <c r="F80" s="12">
        <v>9.4499999999999993</v>
      </c>
      <c r="G80" s="13">
        <v>907.37</v>
      </c>
      <c r="H80" s="13">
        <v>1111.25</v>
      </c>
      <c r="I80" s="13">
        <v>10501.31</v>
      </c>
      <c r="J80" s="14">
        <v>4.7289659296551488E-3</v>
      </c>
    </row>
    <row r="81" spans="1:10" ht="39" customHeight="1" x14ac:dyDescent="0.2">
      <c r="A81" s="10" t="s">
        <v>216</v>
      </c>
      <c r="B81" s="10" t="s">
        <v>217</v>
      </c>
      <c r="C81" s="10" t="s">
        <v>40</v>
      </c>
      <c r="D81" s="10" t="s">
        <v>218</v>
      </c>
      <c r="E81" s="11" t="s">
        <v>219</v>
      </c>
      <c r="F81" s="12">
        <v>1</v>
      </c>
      <c r="G81" s="13">
        <v>1893.61</v>
      </c>
      <c r="H81" s="13">
        <v>2319.1</v>
      </c>
      <c r="I81" s="13">
        <v>2319.1</v>
      </c>
      <c r="J81" s="14">
        <v>1.0443406477347356E-3</v>
      </c>
    </row>
    <row r="82" spans="1:10" ht="24" customHeight="1" x14ac:dyDescent="0.2">
      <c r="A82" s="5" t="s">
        <v>220</v>
      </c>
      <c r="B82" s="5" t="s">
        <v>17</v>
      </c>
      <c r="C82" s="5"/>
      <c r="D82" s="5" t="s">
        <v>221</v>
      </c>
      <c r="E82" s="6"/>
      <c r="F82" s="7">
        <v>1</v>
      </c>
      <c r="G82" s="7" t="s">
        <v>19</v>
      </c>
      <c r="H82" s="8">
        <v>17149.7</v>
      </c>
      <c r="I82" s="8">
        <v>17149.7</v>
      </c>
      <c r="J82" s="9">
        <v>7.7228790506905232E-3</v>
      </c>
    </row>
    <row r="83" spans="1:10" ht="39" customHeight="1" x14ac:dyDescent="0.2">
      <c r="A83" s="10" t="s">
        <v>222</v>
      </c>
      <c r="B83" s="10" t="s">
        <v>223</v>
      </c>
      <c r="C83" s="10" t="s">
        <v>40</v>
      </c>
      <c r="D83" s="10" t="s">
        <v>224</v>
      </c>
      <c r="E83" s="11" t="s">
        <v>26</v>
      </c>
      <c r="F83" s="12">
        <v>13.99</v>
      </c>
      <c r="G83" s="13">
        <v>973.14</v>
      </c>
      <c r="H83" s="13">
        <v>1191.8</v>
      </c>
      <c r="I83" s="13">
        <v>16673.28</v>
      </c>
      <c r="J83" s="14">
        <v>7.5083368699334265E-3</v>
      </c>
    </row>
    <row r="84" spans="1:10" ht="39" customHeight="1" x14ac:dyDescent="0.2">
      <c r="A84" s="10" t="s">
        <v>225</v>
      </c>
      <c r="B84" s="10" t="s">
        <v>226</v>
      </c>
      <c r="C84" s="10" t="s">
        <v>24</v>
      </c>
      <c r="D84" s="10" t="s">
        <v>227</v>
      </c>
      <c r="E84" s="11" t="s">
        <v>95</v>
      </c>
      <c r="F84" s="12">
        <v>2.4</v>
      </c>
      <c r="G84" s="13">
        <v>162.09</v>
      </c>
      <c r="H84" s="13">
        <v>198.51</v>
      </c>
      <c r="I84" s="13">
        <v>476.42</v>
      </c>
      <c r="J84" s="14">
        <v>2.1454218075709657E-4</v>
      </c>
    </row>
    <row r="85" spans="1:10" ht="24" customHeight="1" x14ac:dyDescent="0.2">
      <c r="A85" s="5" t="s">
        <v>228</v>
      </c>
      <c r="B85" s="5" t="s">
        <v>17</v>
      </c>
      <c r="C85" s="5"/>
      <c r="D85" s="5" t="s">
        <v>229</v>
      </c>
      <c r="E85" s="6"/>
      <c r="F85" s="7">
        <v>1</v>
      </c>
      <c r="G85" s="7" t="s">
        <v>19</v>
      </c>
      <c r="H85" s="8">
        <v>5450.63</v>
      </c>
      <c r="I85" s="8">
        <v>5450.63</v>
      </c>
      <c r="J85" s="9">
        <v>2.4545360117124667E-3</v>
      </c>
    </row>
    <row r="86" spans="1:10" ht="39" customHeight="1" x14ac:dyDescent="0.2">
      <c r="A86" s="10" t="s">
        <v>230</v>
      </c>
      <c r="B86" s="10" t="s">
        <v>231</v>
      </c>
      <c r="C86" s="10" t="s">
        <v>40</v>
      </c>
      <c r="D86" s="10" t="s">
        <v>232</v>
      </c>
      <c r="E86" s="11" t="s">
        <v>58</v>
      </c>
      <c r="F86" s="12">
        <v>1</v>
      </c>
      <c r="G86" s="13">
        <v>1782.2</v>
      </c>
      <c r="H86" s="13">
        <v>2182.66</v>
      </c>
      <c r="I86" s="13">
        <v>2182.66</v>
      </c>
      <c r="J86" s="14">
        <v>9.8289877891625968E-4</v>
      </c>
    </row>
    <row r="87" spans="1:10" ht="26.1" customHeight="1" x14ac:dyDescent="0.2">
      <c r="A87" s="10" t="s">
        <v>233</v>
      </c>
      <c r="B87" s="10" t="s">
        <v>234</v>
      </c>
      <c r="C87" s="10" t="s">
        <v>40</v>
      </c>
      <c r="D87" s="10" t="s">
        <v>235</v>
      </c>
      <c r="E87" s="11" t="s">
        <v>58</v>
      </c>
      <c r="F87" s="12">
        <v>8</v>
      </c>
      <c r="G87" s="13">
        <v>205.12</v>
      </c>
      <c r="H87" s="13">
        <v>251.21</v>
      </c>
      <c r="I87" s="13">
        <v>2009.68</v>
      </c>
      <c r="J87" s="14">
        <v>9.0500216158835025E-4</v>
      </c>
    </row>
    <row r="88" spans="1:10" ht="39" customHeight="1" x14ac:dyDescent="0.2">
      <c r="A88" s="10" t="s">
        <v>236</v>
      </c>
      <c r="B88" s="10" t="s">
        <v>237</v>
      </c>
      <c r="C88" s="10" t="s">
        <v>24</v>
      </c>
      <c r="D88" s="10" t="s">
        <v>238</v>
      </c>
      <c r="E88" s="11" t="s">
        <v>58</v>
      </c>
      <c r="F88" s="12">
        <v>3</v>
      </c>
      <c r="G88" s="13">
        <v>342.48</v>
      </c>
      <c r="H88" s="13">
        <v>419.43</v>
      </c>
      <c r="I88" s="13">
        <v>1258.29</v>
      </c>
      <c r="J88" s="14">
        <v>5.6663507120785668E-4</v>
      </c>
    </row>
    <row r="89" spans="1:10" ht="24" customHeight="1" x14ac:dyDescent="0.2">
      <c r="A89" s="5" t="s">
        <v>239</v>
      </c>
      <c r="B89" s="5" t="s">
        <v>17</v>
      </c>
      <c r="C89" s="5"/>
      <c r="D89" s="5" t="s">
        <v>240</v>
      </c>
      <c r="E89" s="6"/>
      <c r="F89" s="7">
        <v>1</v>
      </c>
      <c r="G89" s="7" t="s">
        <v>19</v>
      </c>
      <c r="H89" s="8">
        <v>1365.16</v>
      </c>
      <c r="I89" s="8">
        <v>1365.16</v>
      </c>
      <c r="J89" s="9">
        <v>6.1476093254346574E-4</v>
      </c>
    </row>
    <row r="90" spans="1:10" ht="24" customHeight="1" x14ac:dyDescent="0.2">
      <c r="A90" s="10" t="s">
        <v>241</v>
      </c>
      <c r="B90" s="10" t="s">
        <v>87</v>
      </c>
      <c r="C90" s="10" t="s">
        <v>24</v>
      </c>
      <c r="D90" s="10" t="s">
        <v>88</v>
      </c>
      <c r="E90" s="11" t="s">
        <v>71</v>
      </c>
      <c r="F90" s="12">
        <v>1.04</v>
      </c>
      <c r="G90" s="13">
        <v>85.52</v>
      </c>
      <c r="H90" s="13">
        <v>104.73</v>
      </c>
      <c r="I90" s="13">
        <v>108.91</v>
      </c>
      <c r="J90" s="14">
        <v>4.9044517245823829E-5</v>
      </c>
    </row>
    <row r="91" spans="1:10" ht="26.1" customHeight="1" x14ac:dyDescent="0.2">
      <c r="A91" s="10" t="s">
        <v>242</v>
      </c>
      <c r="B91" s="10" t="s">
        <v>90</v>
      </c>
      <c r="C91" s="10" t="s">
        <v>24</v>
      </c>
      <c r="D91" s="10" t="s">
        <v>91</v>
      </c>
      <c r="E91" s="11" t="s">
        <v>71</v>
      </c>
      <c r="F91" s="12">
        <v>1</v>
      </c>
      <c r="G91" s="13">
        <v>25.91</v>
      </c>
      <c r="H91" s="13">
        <v>31.73</v>
      </c>
      <c r="I91" s="13">
        <v>31.73</v>
      </c>
      <c r="J91" s="14">
        <v>1.4288701976035168E-5</v>
      </c>
    </row>
    <row r="92" spans="1:10" ht="26.1" customHeight="1" x14ac:dyDescent="0.2">
      <c r="A92" s="10" t="s">
        <v>243</v>
      </c>
      <c r="B92" s="10" t="s">
        <v>244</v>
      </c>
      <c r="C92" s="10" t="s">
        <v>24</v>
      </c>
      <c r="D92" s="10" t="s">
        <v>245</v>
      </c>
      <c r="E92" s="11" t="s">
        <v>95</v>
      </c>
      <c r="F92" s="12">
        <v>8</v>
      </c>
      <c r="G92" s="13">
        <v>9.0500000000000007</v>
      </c>
      <c r="H92" s="13">
        <v>11.08</v>
      </c>
      <c r="I92" s="13">
        <v>88.64</v>
      </c>
      <c r="J92" s="14">
        <v>3.9916499941877002E-5</v>
      </c>
    </row>
    <row r="93" spans="1:10" ht="39" customHeight="1" x14ac:dyDescent="0.2">
      <c r="A93" s="10" t="s">
        <v>246</v>
      </c>
      <c r="B93" s="10" t="s">
        <v>247</v>
      </c>
      <c r="C93" s="10" t="s">
        <v>24</v>
      </c>
      <c r="D93" s="10" t="s">
        <v>248</v>
      </c>
      <c r="E93" s="11" t="s">
        <v>95</v>
      </c>
      <c r="F93" s="12">
        <v>8</v>
      </c>
      <c r="G93" s="13">
        <v>16.97</v>
      </c>
      <c r="H93" s="13">
        <v>20.78</v>
      </c>
      <c r="I93" s="13">
        <v>166.24</v>
      </c>
      <c r="J93" s="14">
        <v>7.4861450252003975E-5</v>
      </c>
    </row>
    <row r="94" spans="1:10" ht="39" customHeight="1" x14ac:dyDescent="0.2">
      <c r="A94" s="10" t="s">
        <v>249</v>
      </c>
      <c r="B94" s="10" t="s">
        <v>250</v>
      </c>
      <c r="C94" s="10" t="s">
        <v>24</v>
      </c>
      <c r="D94" s="10" t="s">
        <v>251</v>
      </c>
      <c r="E94" s="11" t="s">
        <v>95</v>
      </c>
      <c r="F94" s="12">
        <v>60</v>
      </c>
      <c r="G94" s="13">
        <v>7.25</v>
      </c>
      <c r="H94" s="13">
        <v>8.8699999999999992</v>
      </c>
      <c r="I94" s="13">
        <v>532.20000000000005</v>
      </c>
      <c r="J94" s="14">
        <v>2.3966111540012341E-4</v>
      </c>
    </row>
    <row r="95" spans="1:10" ht="26.1" customHeight="1" x14ac:dyDescent="0.2">
      <c r="A95" s="10" t="s">
        <v>252</v>
      </c>
      <c r="B95" s="10" t="s">
        <v>253</v>
      </c>
      <c r="C95" s="10" t="s">
        <v>24</v>
      </c>
      <c r="D95" s="10" t="s">
        <v>254</v>
      </c>
      <c r="E95" s="11" t="s">
        <v>58</v>
      </c>
      <c r="F95" s="12">
        <v>2</v>
      </c>
      <c r="G95" s="13">
        <v>8.1</v>
      </c>
      <c r="H95" s="13">
        <v>9.92</v>
      </c>
      <c r="I95" s="13">
        <v>19.84</v>
      </c>
      <c r="J95" s="14">
        <v>8.9343790483623605E-6</v>
      </c>
    </row>
    <row r="96" spans="1:10" ht="39" customHeight="1" x14ac:dyDescent="0.2">
      <c r="A96" s="10" t="s">
        <v>255</v>
      </c>
      <c r="B96" s="10" t="s">
        <v>256</v>
      </c>
      <c r="C96" s="10" t="s">
        <v>24</v>
      </c>
      <c r="D96" s="10" t="s">
        <v>257</v>
      </c>
      <c r="E96" s="11" t="s">
        <v>58</v>
      </c>
      <c r="F96" s="12">
        <v>6</v>
      </c>
      <c r="G96" s="13">
        <v>11.1</v>
      </c>
      <c r="H96" s="13">
        <v>13.59</v>
      </c>
      <c r="I96" s="13">
        <v>81.540000000000006</v>
      </c>
      <c r="J96" s="14">
        <v>3.6719217117110225E-5</v>
      </c>
    </row>
    <row r="97" spans="1:10" ht="39" customHeight="1" x14ac:dyDescent="0.2">
      <c r="A97" s="10" t="s">
        <v>258</v>
      </c>
      <c r="B97" s="10" t="s">
        <v>259</v>
      </c>
      <c r="C97" s="10" t="s">
        <v>24</v>
      </c>
      <c r="D97" s="10" t="s">
        <v>260</v>
      </c>
      <c r="E97" s="11" t="s">
        <v>58</v>
      </c>
      <c r="F97" s="12">
        <v>4</v>
      </c>
      <c r="G97" s="13">
        <v>13.97</v>
      </c>
      <c r="H97" s="13">
        <v>17.100000000000001</v>
      </c>
      <c r="I97" s="13">
        <v>68.400000000000006</v>
      </c>
      <c r="J97" s="14">
        <v>3.0801992283668622E-5</v>
      </c>
    </row>
    <row r="98" spans="1:10" ht="39" customHeight="1" x14ac:dyDescent="0.2">
      <c r="A98" s="10" t="s">
        <v>261</v>
      </c>
      <c r="B98" s="10" t="s">
        <v>262</v>
      </c>
      <c r="C98" s="10" t="s">
        <v>24</v>
      </c>
      <c r="D98" s="10" t="s">
        <v>263</v>
      </c>
      <c r="E98" s="11" t="s">
        <v>58</v>
      </c>
      <c r="F98" s="12">
        <v>1</v>
      </c>
      <c r="G98" s="13">
        <v>104.4</v>
      </c>
      <c r="H98" s="13">
        <v>127.85</v>
      </c>
      <c r="I98" s="13">
        <v>127.85</v>
      </c>
      <c r="J98" s="14">
        <v>5.7573606922032656E-5</v>
      </c>
    </row>
    <row r="99" spans="1:10" ht="51.95" customHeight="1" x14ac:dyDescent="0.2">
      <c r="A99" s="10" t="s">
        <v>264</v>
      </c>
      <c r="B99" s="10" t="s">
        <v>265</v>
      </c>
      <c r="C99" s="10" t="s">
        <v>24</v>
      </c>
      <c r="D99" s="10" t="s">
        <v>266</v>
      </c>
      <c r="E99" s="11" t="s">
        <v>58</v>
      </c>
      <c r="F99" s="12">
        <v>1</v>
      </c>
      <c r="G99" s="13">
        <v>3.66</v>
      </c>
      <c r="H99" s="13">
        <v>4.4800000000000004</v>
      </c>
      <c r="I99" s="13">
        <v>4.4800000000000004</v>
      </c>
      <c r="J99" s="14">
        <v>2.017440430275372E-6</v>
      </c>
    </row>
    <row r="100" spans="1:10" ht="39" customHeight="1" x14ac:dyDescent="0.2">
      <c r="A100" s="10" t="s">
        <v>267</v>
      </c>
      <c r="B100" s="10" t="s">
        <v>268</v>
      </c>
      <c r="C100" s="10" t="s">
        <v>24</v>
      </c>
      <c r="D100" s="10" t="s">
        <v>269</v>
      </c>
      <c r="E100" s="11" t="s">
        <v>58</v>
      </c>
      <c r="F100" s="12">
        <v>1</v>
      </c>
      <c r="G100" s="13">
        <v>17.47</v>
      </c>
      <c r="H100" s="13">
        <v>21.39</v>
      </c>
      <c r="I100" s="13">
        <v>21.39</v>
      </c>
      <c r="J100" s="14">
        <v>9.6323774115156701E-6</v>
      </c>
    </row>
    <row r="101" spans="1:10" ht="24" customHeight="1" x14ac:dyDescent="0.2">
      <c r="A101" s="10" t="s">
        <v>270</v>
      </c>
      <c r="B101" s="10" t="s">
        <v>271</v>
      </c>
      <c r="C101" s="10" t="s">
        <v>29</v>
      </c>
      <c r="D101" s="10" t="s">
        <v>272</v>
      </c>
      <c r="E101" s="11" t="s">
        <v>58</v>
      </c>
      <c r="F101" s="12">
        <v>1</v>
      </c>
      <c r="G101" s="13">
        <v>93.04</v>
      </c>
      <c r="H101" s="13">
        <v>113.94</v>
      </c>
      <c r="I101" s="13">
        <v>113.94</v>
      </c>
      <c r="J101" s="14">
        <v>5.1309634514637473E-5</v>
      </c>
    </row>
    <row r="102" spans="1:10" ht="26.1" customHeight="1" x14ac:dyDescent="0.2">
      <c r="A102" s="5" t="s">
        <v>273</v>
      </c>
      <c r="B102" s="5" t="s">
        <v>17</v>
      </c>
      <c r="C102" s="5"/>
      <c r="D102" s="5" t="s">
        <v>274</v>
      </c>
      <c r="E102" s="6"/>
      <c r="F102" s="7">
        <v>1</v>
      </c>
      <c r="G102" s="7" t="s">
        <v>19</v>
      </c>
      <c r="H102" s="8">
        <v>3278.29</v>
      </c>
      <c r="I102" s="8">
        <v>3278.29</v>
      </c>
      <c r="J102" s="9">
        <v>1.4762845509302342E-3</v>
      </c>
    </row>
    <row r="103" spans="1:10" ht="51.95" customHeight="1" x14ac:dyDescent="0.2">
      <c r="A103" s="10" t="s">
        <v>275</v>
      </c>
      <c r="B103" s="10" t="s">
        <v>276</v>
      </c>
      <c r="C103" s="10" t="s">
        <v>24</v>
      </c>
      <c r="D103" s="10" t="s">
        <v>277</v>
      </c>
      <c r="E103" s="11" t="s">
        <v>95</v>
      </c>
      <c r="F103" s="12">
        <v>4.8499999999999996</v>
      </c>
      <c r="G103" s="13">
        <v>32.31</v>
      </c>
      <c r="H103" s="13">
        <v>39.57</v>
      </c>
      <c r="I103" s="13">
        <v>191.91</v>
      </c>
      <c r="J103" s="14">
        <v>8.6421203788872013E-5</v>
      </c>
    </row>
    <row r="104" spans="1:10" ht="26.1" customHeight="1" x14ac:dyDescent="0.2">
      <c r="A104" s="10" t="s">
        <v>278</v>
      </c>
      <c r="B104" s="10" t="s">
        <v>279</v>
      </c>
      <c r="C104" s="10" t="s">
        <v>40</v>
      </c>
      <c r="D104" s="10" t="s">
        <v>280</v>
      </c>
      <c r="E104" s="11" t="s">
        <v>58</v>
      </c>
      <c r="F104" s="12">
        <v>2</v>
      </c>
      <c r="G104" s="13">
        <v>136.26</v>
      </c>
      <c r="H104" s="13">
        <v>166.87</v>
      </c>
      <c r="I104" s="13">
        <v>333.74</v>
      </c>
      <c r="J104" s="14">
        <v>1.502903056250229E-4</v>
      </c>
    </row>
    <row r="105" spans="1:10" ht="24" customHeight="1" x14ac:dyDescent="0.2">
      <c r="A105" s="10" t="s">
        <v>281</v>
      </c>
      <c r="B105" s="10" t="s">
        <v>282</v>
      </c>
      <c r="C105" s="10" t="s">
        <v>29</v>
      </c>
      <c r="D105" s="10" t="s">
        <v>283</v>
      </c>
      <c r="E105" s="11" t="s">
        <v>58</v>
      </c>
      <c r="F105" s="12">
        <v>2</v>
      </c>
      <c r="G105" s="13">
        <v>99.66</v>
      </c>
      <c r="H105" s="13">
        <v>122.05</v>
      </c>
      <c r="I105" s="13">
        <v>244.1</v>
      </c>
      <c r="J105" s="14">
        <v>1.0992348415853086E-4</v>
      </c>
    </row>
    <row r="106" spans="1:10" ht="26.1" customHeight="1" x14ac:dyDescent="0.2">
      <c r="A106" s="10" t="s">
        <v>284</v>
      </c>
      <c r="B106" s="10" t="s">
        <v>285</v>
      </c>
      <c r="C106" s="10" t="s">
        <v>40</v>
      </c>
      <c r="D106" s="10" t="s">
        <v>286</v>
      </c>
      <c r="E106" s="11" t="s">
        <v>58</v>
      </c>
      <c r="F106" s="12">
        <v>4</v>
      </c>
      <c r="G106" s="13">
        <v>45.61</v>
      </c>
      <c r="H106" s="13">
        <v>55.85</v>
      </c>
      <c r="I106" s="13">
        <v>223.4</v>
      </c>
      <c r="J106" s="14">
        <v>1.0060182859899958E-4</v>
      </c>
    </row>
    <row r="107" spans="1:10" ht="39" customHeight="1" x14ac:dyDescent="0.2">
      <c r="A107" s="10" t="s">
        <v>287</v>
      </c>
      <c r="B107" s="10" t="s">
        <v>288</v>
      </c>
      <c r="C107" s="10" t="s">
        <v>24</v>
      </c>
      <c r="D107" s="10" t="s">
        <v>289</v>
      </c>
      <c r="E107" s="11" t="s">
        <v>58</v>
      </c>
      <c r="F107" s="12">
        <v>2</v>
      </c>
      <c r="G107" s="13">
        <v>45.84</v>
      </c>
      <c r="H107" s="13">
        <v>56.14</v>
      </c>
      <c r="I107" s="13">
        <v>112.28</v>
      </c>
      <c r="J107" s="14">
        <v>5.0562100783776508E-5</v>
      </c>
    </row>
    <row r="108" spans="1:10" ht="51.95" customHeight="1" x14ac:dyDescent="0.2">
      <c r="A108" s="10" t="s">
        <v>290</v>
      </c>
      <c r="B108" s="10" t="s">
        <v>291</v>
      </c>
      <c r="C108" s="10" t="s">
        <v>24</v>
      </c>
      <c r="D108" s="10" t="s">
        <v>292</v>
      </c>
      <c r="E108" s="11" t="s">
        <v>58</v>
      </c>
      <c r="F108" s="12">
        <v>6</v>
      </c>
      <c r="G108" s="13">
        <v>34.68</v>
      </c>
      <c r="H108" s="13">
        <v>42.47</v>
      </c>
      <c r="I108" s="13">
        <v>254.82</v>
      </c>
      <c r="J108" s="14">
        <v>1.1475093090240408E-4</v>
      </c>
    </row>
    <row r="109" spans="1:10" ht="39" customHeight="1" x14ac:dyDescent="0.2">
      <c r="A109" s="10" t="s">
        <v>293</v>
      </c>
      <c r="B109" s="10" t="s">
        <v>294</v>
      </c>
      <c r="C109" s="10" t="s">
        <v>24</v>
      </c>
      <c r="D109" s="10" t="s">
        <v>295</v>
      </c>
      <c r="E109" s="11" t="s">
        <v>58</v>
      </c>
      <c r="F109" s="12">
        <v>4</v>
      </c>
      <c r="G109" s="13">
        <v>15.12</v>
      </c>
      <c r="H109" s="13">
        <v>18.510000000000002</v>
      </c>
      <c r="I109" s="13">
        <v>74.040000000000006</v>
      </c>
      <c r="J109" s="14">
        <v>3.3341805682497441E-5</v>
      </c>
    </row>
    <row r="110" spans="1:10" ht="51.95" customHeight="1" x14ac:dyDescent="0.2">
      <c r="A110" s="10" t="s">
        <v>296</v>
      </c>
      <c r="B110" s="10" t="s">
        <v>297</v>
      </c>
      <c r="C110" s="10" t="s">
        <v>24</v>
      </c>
      <c r="D110" s="10" t="s">
        <v>298</v>
      </c>
      <c r="E110" s="11" t="s">
        <v>26</v>
      </c>
      <c r="F110" s="12">
        <v>2.4</v>
      </c>
      <c r="G110" s="13">
        <v>32.57</v>
      </c>
      <c r="H110" s="13">
        <v>39.880000000000003</v>
      </c>
      <c r="I110" s="13">
        <v>95.71</v>
      </c>
      <c r="J110" s="14">
        <v>4.3100273120905324E-5</v>
      </c>
    </row>
    <row r="111" spans="1:10" ht="26.1" customHeight="1" x14ac:dyDescent="0.2">
      <c r="A111" s="10" t="s">
        <v>299</v>
      </c>
      <c r="B111" s="10" t="s">
        <v>300</v>
      </c>
      <c r="C111" s="10" t="s">
        <v>40</v>
      </c>
      <c r="D111" s="10" t="s">
        <v>301</v>
      </c>
      <c r="E111" s="11" t="s">
        <v>58</v>
      </c>
      <c r="F111" s="12">
        <v>1</v>
      </c>
      <c r="G111" s="13">
        <v>1427.53</v>
      </c>
      <c r="H111" s="13">
        <v>1748.29</v>
      </c>
      <c r="I111" s="13">
        <v>1748.29</v>
      </c>
      <c r="J111" s="14">
        <v>7.872926182692254E-4</v>
      </c>
    </row>
    <row r="112" spans="1:10" ht="24" customHeight="1" x14ac:dyDescent="0.2">
      <c r="A112" s="5" t="s">
        <v>302</v>
      </c>
      <c r="B112" s="5" t="s">
        <v>17</v>
      </c>
      <c r="C112" s="5"/>
      <c r="D112" s="5" t="s">
        <v>303</v>
      </c>
      <c r="E112" s="6"/>
      <c r="F112" s="7">
        <v>1</v>
      </c>
      <c r="G112" s="7" t="s">
        <v>19</v>
      </c>
      <c r="H112" s="8">
        <v>21383.02</v>
      </c>
      <c r="I112" s="8">
        <v>21383.02</v>
      </c>
      <c r="J112" s="9">
        <v>9.6292341672738584E-3</v>
      </c>
    </row>
    <row r="113" spans="1:10" ht="24" customHeight="1" x14ac:dyDescent="0.2">
      <c r="A113" s="5" t="s">
        <v>304</v>
      </c>
      <c r="B113" s="5" t="s">
        <v>17</v>
      </c>
      <c r="C113" s="5"/>
      <c r="D113" s="5" t="s">
        <v>305</v>
      </c>
      <c r="E113" s="6"/>
      <c r="F113" s="7">
        <v>1</v>
      </c>
      <c r="G113" s="7" t="s">
        <v>19</v>
      </c>
      <c r="H113" s="8">
        <v>14570.39</v>
      </c>
      <c r="I113" s="8">
        <v>14570.39</v>
      </c>
      <c r="J113" s="9">
        <v>6.5613602390357092E-3</v>
      </c>
    </row>
    <row r="114" spans="1:10" ht="26.1" customHeight="1" x14ac:dyDescent="0.2">
      <c r="A114" s="10" t="s">
        <v>306</v>
      </c>
      <c r="B114" s="10" t="s">
        <v>307</v>
      </c>
      <c r="C114" s="10" t="s">
        <v>24</v>
      </c>
      <c r="D114" s="10" t="s">
        <v>308</v>
      </c>
      <c r="E114" s="11" t="s">
        <v>26</v>
      </c>
      <c r="F114" s="12">
        <v>116.58</v>
      </c>
      <c r="G114" s="13">
        <v>13.81</v>
      </c>
      <c r="H114" s="13">
        <v>16.91</v>
      </c>
      <c r="I114" s="13">
        <v>1971.36</v>
      </c>
      <c r="J114" s="14">
        <v>8.8774584076510208E-4</v>
      </c>
    </row>
    <row r="115" spans="1:10" ht="26.1" customHeight="1" x14ac:dyDescent="0.2">
      <c r="A115" s="10" t="s">
        <v>309</v>
      </c>
      <c r="B115" s="10" t="s">
        <v>310</v>
      </c>
      <c r="C115" s="10" t="s">
        <v>40</v>
      </c>
      <c r="D115" s="10" t="s">
        <v>311</v>
      </c>
      <c r="E115" s="11" t="s">
        <v>26</v>
      </c>
      <c r="F115" s="12">
        <v>236.89</v>
      </c>
      <c r="G115" s="13">
        <v>24.62</v>
      </c>
      <c r="H115" s="13">
        <v>30.15</v>
      </c>
      <c r="I115" s="13">
        <v>7142.23</v>
      </c>
      <c r="J115" s="14">
        <v>3.2162999027512654E-3</v>
      </c>
    </row>
    <row r="116" spans="1:10" ht="39" customHeight="1" x14ac:dyDescent="0.2">
      <c r="A116" s="10" t="s">
        <v>312</v>
      </c>
      <c r="B116" s="10" t="s">
        <v>313</v>
      </c>
      <c r="C116" s="10" t="s">
        <v>40</v>
      </c>
      <c r="D116" s="10" t="s">
        <v>314</v>
      </c>
      <c r="E116" s="11" t="s">
        <v>26</v>
      </c>
      <c r="F116" s="12">
        <v>75.599999999999994</v>
      </c>
      <c r="G116" s="13">
        <v>58.94</v>
      </c>
      <c r="H116" s="13">
        <v>72.180000000000007</v>
      </c>
      <c r="I116" s="13">
        <v>5456.8</v>
      </c>
      <c r="J116" s="14">
        <v>2.4573144955193412E-3</v>
      </c>
    </row>
    <row r="117" spans="1:10" ht="24" customHeight="1" x14ac:dyDescent="0.2">
      <c r="A117" s="5" t="s">
        <v>315</v>
      </c>
      <c r="B117" s="5" t="s">
        <v>17</v>
      </c>
      <c r="C117" s="5"/>
      <c r="D117" s="5" t="s">
        <v>316</v>
      </c>
      <c r="E117" s="6"/>
      <c r="F117" s="7">
        <v>1</v>
      </c>
      <c r="G117" s="7" t="s">
        <v>19</v>
      </c>
      <c r="H117" s="8">
        <v>2788.18</v>
      </c>
      <c r="I117" s="8">
        <v>2788.18</v>
      </c>
      <c r="J117" s="9">
        <v>1.2555774685011577E-3</v>
      </c>
    </row>
    <row r="118" spans="1:10" ht="26.1" customHeight="1" x14ac:dyDescent="0.2">
      <c r="A118" s="10" t="s">
        <v>317</v>
      </c>
      <c r="B118" s="10" t="s">
        <v>318</v>
      </c>
      <c r="C118" s="10" t="s">
        <v>24</v>
      </c>
      <c r="D118" s="10" t="s">
        <v>319</v>
      </c>
      <c r="E118" s="11" t="s">
        <v>26</v>
      </c>
      <c r="F118" s="12">
        <v>20.13</v>
      </c>
      <c r="G118" s="13">
        <v>24.15</v>
      </c>
      <c r="H118" s="13">
        <v>29.57</v>
      </c>
      <c r="I118" s="13">
        <v>595.24</v>
      </c>
      <c r="J118" s="14">
        <v>2.6804938431185542E-4</v>
      </c>
    </row>
    <row r="119" spans="1:10" ht="26.1" customHeight="1" x14ac:dyDescent="0.2">
      <c r="A119" s="10" t="s">
        <v>320</v>
      </c>
      <c r="B119" s="10" t="s">
        <v>321</v>
      </c>
      <c r="C119" s="10" t="s">
        <v>24</v>
      </c>
      <c r="D119" s="10" t="s">
        <v>322</v>
      </c>
      <c r="E119" s="11" t="s">
        <v>26</v>
      </c>
      <c r="F119" s="12">
        <v>100.64</v>
      </c>
      <c r="G119" s="13">
        <v>17.8</v>
      </c>
      <c r="H119" s="13">
        <v>21.79</v>
      </c>
      <c r="I119" s="13">
        <v>2192.94</v>
      </c>
      <c r="J119" s="14">
        <v>9.8752808418930233E-4</v>
      </c>
    </row>
    <row r="120" spans="1:10" ht="24" customHeight="1" x14ac:dyDescent="0.2">
      <c r="A120" s="5" t="s">
        <v>323</v>
      </c>
      <c r="B120" s="5" t="s">
        <v>17</v>
      </c>
      <c r="C120" s="5"/>
      <c r="D120" s="5" t="s">
        <v>324</v>
      </c>
      <c r="E120" s="6"/>
      <c r="F120" s="7">
        <v>1</v>
      </c>
      <c r="G120" s="7" t="s">
        <v>19</v>
      </c>
      <c r="H120" s="8">
        <v>4024.45</v>
      </c>
      <c r="I120" s="8">
        <v>4024.45</v>
      </c>
      <c r="J120" s="9">
        <v>1.8122964597369912E-3</v>
      </c>
    </row>
    <row r="121" spans="1:10" ht="26.1" customHeight="1" x14ac:dyDescent="0.2">
      <c r="A121" s="10" t="s">
        <v>325</v>
      </c>
      <c r="B121" s="10" t="s">
        <v>326</v>
      </c>
      <c r="C121" s="10" t="s">
        <v>40</v>
      </c>
      <c r="D121" s="10" t="s">
        <v>327</v>
      </c>
      <c r="E121" s="11" t="s">
        <v>26</v>
      </c>
      <c r="F121" s="12">
        <v>100.99</v>
      </c>
      <c r="G121" s="13">
        <v>32.54</v>
      </c>
      <c r="H121" s="13">
        <v>39.85</v>
      </c>
      <c r="I121" s="13">
        <v>4024.45</v>
      </c>
      <c r="J121" s="14">
        <v>1.8122964597369912E-3</v>
      </c>
    </row>
    <row r="122" spans="1:10" ht="24" customHeight="1" x14ac:dyDescent="0.2">
      <c r="A122" s="5" t="s">
        <v>328</v>
      </c>
      <c r="B122" s="5" t="s">
        <v>17</v>
      </c>
      <c r="C122" s="5"/>
      <c r="D122" s="5" t="s">
        <v>138</v>
      </c>
      <c r="E122" s="6"/>
      <c r="F122" s="7">
        <v>1</v>
      </c>
      <c r="G122" s="7" t="s">
        <v>19</v>
      </c>
      <c r="H122" s="8">
        <v>2146.6</v>
      </c>
      <c r="I122" s="8">
        <v>2146.6</v>
      </c>
      <c r="J122" s="9">
        <v>9.6666018473864131E-4</v>
      </c>
    </row>
    <row r="123" spans="1:10" ht="39" customHeight="1" x14ac:dyDescent="0.2">
      <c r="A123" s="10" t="s">
        <v>329</v>
      </c>
      <c r="B123" s="10" t="s">
        <v>330</v>
      </c>
      <c r="C123" s="10" t="s">
        <v>24</v>
      </c>
      <c r="D123" s="10" t="s">
        <v>331</v>
      </c>
      <c r="E123" s="11" t="s">
        <v>26</v>
      </c>
      <c r="F123" s="12">
        <v>5.88</v>
      </c>
      <c r="G123" s="13">
        <v>248.86</v>
      </c>
      <c r="H123" s="13">
        <v>304.77</v>
      </c>
      <c r="I123" s="13">
        <v>1792.04</v>
      </c>
      <c r="J123" s="14">
        <v>8.0699418497113336E-4</v>
      </c>
    </row>
    <row r="124" spans="1:10" ht="26.1" customHeight="1" x14ac:dyDescent="0.2">
      <c r="A124" s="10" t="s">
        <v>332</v>
      </c>
      <c r="B124" s="10" t="s">
        <v>310</v>
      </c>
      <c r="C124" s="10" t="s">
        <v>40</v>
      </c>
      <c r="D124" s="10" t="s">
        <v>311</v>
      </c>
      <c r="E124" s="11" t="s">
        <v>26</v>
      </c>
      <c r="F124" s="12">
        <v>11.76</v>
      </c>
      <c r="G124" s="13">
        <v>24.62</v>
      </c>
      <c r="H124" s="13">
        <v>30.15</v>
      </c>
      <c r="I124" s="13">
        <v>354.56</v>
      </c>
      <c r="J124" s="14">
        <v>1.5966599976750801E-4</v>
      </c>
    </row>
    <row r="125" spans="1:10" ht="24" customHeight="1" x14ac:dyDescent="0.2">
      <c r="A125" s="5" t="s">
        <v>333</v>
      </c>
      <c r="B125" s="5" t="s">
        <v>17</v>
      </c>
      <c r="C125" s="5"/>
      <c r="D125" s="5" t="s">
        <v>334</v>
      </c>
      <c r="E125" s="6"/>
      <c r="F125" s="7">
        <v>1</v>
      </c>
      <c r="G125" s="7" t="s">
        <v>19</v>
      </c>
      <c r="H125" s="8">
        <v>5494.72</v>
      </c>
      <c r="I125" s="8">
        <v>5494.72</v>
      </c>
      <c r="J125" s="9">
        <v>2.4743906877327435E-3</v>
      </c>
    </row>
    <row r="126" spans="1:10" ht="24" customHeight="1" x14ac:dyDescent="0.2">
      <c r="A126" s="5" t="s">
        <v>335</v>
      </c>
      <c r="B126" s="5" t="s">
        <v>17</v>
      </c>
      <c r="C126" s="5"/>
      <c r="D126" s="5" t="s">
        <v>18</v>
      </c>
      <c r="E126" s="6"/>
      <c r="F126" s="7">
        <v>1</v>
      </c>
      <c r="G126" s="7" t="s">
        <v>19</v>
      </c>
      <c r="H126" s="8">
        <v>940.11</v>
      </c>
      <c r="I126" s="8">
        <v>940.11</v>
      </c>
      <c r="J126" s="9">
        <v>4.2335176850584374E-4</v>
      </c>
    </row>
    <row r="127" spans="1:10" ht="39" customHeight="1" x14ac:dyDescent="0.2">
      <c r="A127" s="10" t="s">
        <v>336</v>
      </c>
      <c r="B127" s="10" t="s">
        <v>337</v>
      </c>
      <c r="C127" s="10" t="s">
        <v>24</v>
      </c>
      <c r="D127" s="10" t="s">
        <v>338</v>
      </c>
      <c r="E127" s="11" t="s">
        <v>95</v>
      </c>
      <c r="F127" s="12">
        <v>17.5</v>
      </c>
      <c r="G127" s="13">
        <v>5.91</v>
      </c>
      <c r="H127" s="13">
        <v>7.23</v>
      </c>
      <c r="I127" s="13">
        <v>126.52</v>
      </c>
      <c r="J127" s="14">
        <v>5.6974679294294656E-5</v>
      </c>
    </row>
    <row r="128" spans="1:10" ht="51.95" customHeight="1" x14ac:dyDescent="0.2">
      <c r="A128" s="10" t="s">
        <v>339</v>
      </c>
      <c r="B128" s="10" t="s">
        <v>340</v>
      </c>
      <c r="C128" s="10" t="s">
        <v>24</v>
      </c>
      <c r="D128" s="10" t="s">
        <v>341</v>
      </c>
      <c r="E128" s="11" t="s">
        <v>95</v>
      </c>
      <c r="F128" s="12">
        <v>2</v>
      </c>
      <c r="G128" s="13">
        <v>15.86</v>
      </c>
      <c r="H128" s="13">
        <v>19.420000000000002</v>
      </c>
      <c r="I128" s="13">
        <v>38.840000000000003</v>
      </c>
      <c r="J128" s="14">
        <v>1.7490488016048091E-5</v>
      </c>
    </row>
    <row r="129" spans="1:10" ht="51.95" customHeight="1" x14ac:dyDescent="0.2">
      <c r="A129" s="10" t="s">
        <v>342</v>
      </c>
      <c r="B129" s="10" t="s">
        <v>343</v>
      </c>
      <c r="C129" s="10" t="s">
        <v>24</v>
      </c>
      <c r="D129" s="10" t="s">
        <v>344</v>
      </c>
      <c r="E129" s="11" t="s">
        <v>95</v>
      </c>
      <c r="F129" s="12">
        <v>12.5</v>
      </c>
      <c r="G129" s="13">
        <v>11.46</v>
      </c>
      <c r="H129" s="13">
        <v>14.03</v>
      </c>
      <c r="I129" s="13">
        <v>175.37</v>
      </c>
      <c r="J129" s="14">
        <v>7.8972885771739284E-5</v>
      </c>
    </row>
    <row r="130" spans="1:10" ht="39" customHeight="1" x14ac:dyDescent="0.2">
      <c r="A130" s="10" t="s">
        <v>345</v>
      </c>
      <c r="B130" s="10" t="s">
        <v>346</v>
      </c>
      <c r="C130" s="10" t="s">
        <v>24</v>
      </c>
      <c r="D130" s="10" t="s">
        <v>347</v>
      </c>
      <c r="E130" s="11" t="s">
        <v>95</v>
      </c>
      <c r="F130" s="12">
        <v>17.5</v>
      </c>
      <c r="G130" s="13">
        <v>17.46</v>
      </c>
      <c r="H130" s="13">
        <v>21.38</v>
      </c>
      <c r="I130" s="13">
        <v>374.15</v>
      </c>
      <c r="J130" s="14">
        <v>1.684877984347166E-4</v>
      </c>
    </row>
    <row r="131" spans="1:10" ht="26.1" customHeight="1" x14ac:dyDescent="0.2">
      <c r="A131" s="10" t="s">
        <v>348</v>
      </c>
      <c r="B131" s="10" t="s">
        <v>349</v>
      </c>
      <c r="C131" s="10" t="s">
        <v>24</v>
      </c>
      <c r="D131" s="10" t="s">
        <v>350</v>
      </c>
      <c r="E131" s="11" t="s">
        <v>58</v>
      </c>
      <c r="F131" s="12">
        <v>8</v>
      </c>
      <c r="G131" s="13">
        <v>5.99</v>
      </c>
      <c r="H131" s="13">
        <v>7.33</v>
      </c>
      <c r="I131" s="13">
        <v>58.64</v>
      </c>
      <c r="J131" s="14">
        <v>2.6406854203425849E-5</v>
      </c>
    </row>
    <row r="132" spans="1:10" ht="39" customHeight="1" x14ac:dyDescent="0.2">
      <c r="A132" s="10" t="s">
        <v>351</v>
      </c>
      <c r="B132" s="10" t="s">
        <v>352</v>
      </c>
      <c r="C132" s="10" t="s">
        <v>24</v>
      </c>
      <c r="D132" s="10" t="s">
        <v>353</v>
      </c>
      <c r="E132" s="11" t="s">
        <v>58</v>
      </c>
      <c r="F132" s="12">
        <v>1</v>
      </c>
      <c r="G132" s="13">
        <v>34.44</v>
      </c>
      <c r="H132" s="13">
        <v>42.17</v>
      </c>
      <c r="I132" s="13">
        <v>42.17</v>
      </c>
      <c r="J132" s="14">
        <v>1.8990058693016169E-5</v>
      </c>
    </row>
    <row r="133" spans="1:10" ht="39" customHeight="1" x14ac:dyDescent="0.2">
      <c r="A133" s="10" t="s">
        <v>354</v>
      </c>
      <c r="B133" s="10" t="s">
        <v>355</v>
      </c>
      <c r="C133" s="10" t="s">
        <v>24</v>
      </c>
      <c r="D133" s="10" t="s">
        <v>356</v>
      </c>
      <c r="E133" s="11" t="s">
        <v>58</v>
      </c>
      <c r="F133" s="12">
        <v>2</v>
      </c>
      <c r="G133" s="13">
        <v>19.690000000000001</v>
      </c>
      <c r="H133" s="13">
        <v>24.11</v>
      </c>
      <c r="I133" s="13">
        <v>48.22</v>
      </c>
      <c r="J133" s="14">
        <v>2.1714503916937148E-5</v>
      </c>
    </row>
    <row r="134" spans="1:10" ht="39" customHeight="1" x14ac:dyDescent="0.2">
      <c r="A134" s="10" t="s">
        <v>357</v>
      </c>
      <c r="B134" s="10" t="s">
        <v>358</v>
      </c>
      <c r="C134" s="10" t="s">
        <v>24</v>
      </c>
      <c r="D134" s="10" t="s">
        <v>359</v>
      </c>
      <c r="E134" s="11" t="s">
        <v>58</v>
      </c>
      <c r="F134" s="12">
        <v>5</v>
      </c>
      <c r="G134" s="13">
        <v>12.45</v>
      </c>
      <c r="H134" s="13">
        <v>15.24</v>
      </c>
      <c r="I134" s="13">
        <v>76.2</v>
      </c>
      <c r="J134" s="14">
        <v>3.4314500175665924E-5</v>
      </c>
    </row>
    <row r="135" spans="1:10" ht="24" customHeight="1" x14ac:dyDescent="0.2">
      <c r="A135" s="5" t="s">
        <v>360</v>
      </c>
      <c r="B135" s="5" t="s">
        <v>17</v>
      </c>
      <c r="C135" s="5"/>
      <c r="D135" s="5" t="s">
        <v>361</v>
      </c>
      <c r="E135" s="6"/>
      <c r="F135" s="7">
        <v>1</v>
      </c>
      <c r="G135" s="7" t="s">
        <v>19</v>
      </c>
      <c r="H135" s="8">
        <v>432.04</v>
      </c>
      <c r="I135" s="8">
        <v>432.04</v>
      </c>
      <c r="J135" s="9">
        <v>1.9455691149468116E-4</v>
      </c>
    </row>
    <row r="136" spans="1:10" ht="39" customHeight="1" x14ac:dyDescent="0.2">
      <c r="A136" s="10" t="s">
        <v>362</v>
      </c>
      <c r="B136" s="10" t="s">
        <v>363</v>
      </c>
      <c r="C136" s="10" t="s">
        <v>24</v>
      </c>
      <c r="D136" s="10" t="s">
        <v>364</v>
      </c>
      <c r="E136" s="11" t="s">
        <v>95</v>
      </c>
      <c r="F136" s="12">
        <v>32</v>
      </c>
      <c r="G136" s="13">
        <v>10.15</v>
      </c>
      <c r="H136" s="13">
        <v>12.43</v>
      </c>
      <c r="I136" s="13">
        <v>397.76</v>
      </c>
      <c r="J136" s="14">
        <v>1.7911988963087766E-4</v>
      </c>
    </row>
    <row r="137" spans="1:10" ht="39" customHeight="1" x14ac:dyDescent="0.2">
      <c r="A137" s="10" t="s">
        <v>365</v>
      </c>
      <c r="B137" s="10" t="s">
        <v>366</v>
      </c>
      <c r="C137" s="10" t="s">
        <v>24</v>
      </c>
      <c r="D137" s="10" t="s">
        <v>367</v>
      </c>
      <c r="E137" s="11" t="s">
        <v>95</v>
      </c>
      <c r="F137" s="12">
        <v>2</v>
      </c>
      <c r="G137" s="13">
        <v>14</v>
      </c>
      <c r="H137" s="13">
        <v>17.14</v>
      </c>
      <c r="I137" s="13">
        <v>34.28</v>
      </c>
      <c r="J137" s="14">
        <v>1.5437021863803514E-5</v>
      </c>
    </row>
    <row r="138" spans="1:10" ht="24" customHeight="1" x14ac:dyDescent="0.2">
      <c r="A138" s="5" t="s">
        <v>368</v>
      </c>
      <c r="B138" s="5" t="s">
        <v>17</v>
      </c>
      <c r="C138" s="5"/>
      <c r="D138" s="5" t="s">
        <v>369</v>
      </c>
      <c r="E138" s="6"/>
      <c r="F138" s="7">
        <v>1</v>
      </c>
      <c r="G138" s="7" t="s">
        <v>19</v>
      </c>
      <c r="H138" s="8">
        <v>1071</v>
      </c>
      <c r="I138" s="8">
        <v>1071</v>
      </c>
      <c r="J138" s="9">
        <v>4.822943528627061E-4</v>
      </c>
    </row>
    <row r="139" spans="1:10" ht="39" customHeight="1" x14ac:dyDescent="0.2">
      <c r="A139" s="10" t="s">
        <v>370</v>
      </c>
      <c r="B139" s="10" t="s">
        <v>371</v>
      </c>
      <c r="C139" s="10" t="s">
        <v>24</v>
      </c>
      <c r="D139" s="10" t="s">
        <v>372</v>
      </c>
      <c r="E139" s="11" t="s">
        <v>95</v>
      </c>
      <c r="F139" s="12">
        <v>180</v>
      </c>
      <c r="G139" s="13">
        <v>4.8600000000000003</v>
      </c>
      <c r="H139" s="13">
        <v>5.95</v>
      </c>
      <c r="I139" s="13">
        <v>1071</v>
      </c>
      <c r="J139" s="14">
        <v>4.822943528627061E-4</v>
      </c>
    </row>
    <row r="140" spans="1:10" ht="24" customHeight="1" x14ac:dyDescent="0.2">
      <c r="A140" s="5" t="s">
        <v>373</v>
      </c>
      <c r="B140" s="5" t="s">
        <v>17</v>
      </c>
      <c r="C140" s="5"/>
      <c r="D140" s="5" t="s">
        <v>374</v>
      </c>
      <c r="E140" s="6"/>
      <c r="F140" s="7">
        <v>1</v>
      </c>
      <c r="G140" s="7" t="s">
        <v>19</v>
      </c>
      <c r="H140" s="8">
        <v>3051.57</v>
      </c>
      <c r="I140" s="8">
        <v>3051.57</v>
      </c>
      <c r="J140" s="9">
        <v>1.3741876548695126E-3</v>
      </c>
    </row>
    <row r="141" spans="1:10" ht="39" customHeight="1" x14ac:dyDescent="0.2">
      <c r="A141" s="10" t="s">
        <v>375</v>
      </c>
      <c r="B141" s="10" t="s">
        <v>376</v>
      </c>
      <c r="C141" s="10" t="s">
        <v>24</v>
      </c>
      <c r="D141" s="10" t="s">
        <v>377</v>
      </c>
      <c r="E141" s="11" t="s">
        <v>58</v>
      </c>
      <c r="F141" s="12">
        <v>1</v>
      </c>
      <c r="G141" s="13">
        <v>30.92</v>
      </c>
      <c r="H141" s="13">
        <v>37.86</v>
      </c>
      <c r="I141" s="13">
        <v>37.86</v>
      </c>
      <c r="J141" s="14">
        <v>1.7049172921925354E-5</v>
      </c>
    </row>
    <row r="142" spans="1:10" ht="39" customHeight="1" x14ac:dyDescent="0.2">
      <c r="A142" s="10" t="s">
        <v>378</v>
      </c>
      <c r="B142" s="10" t="s">
        <v>379</v>
      </c>
      <c r="C142" s="10" t="s">
        <v>24</v>
      </c>
      <c r="D142" s="10" t="s">
        <v>380</v>
      </c>
      <c r="E142" s="11" t="s">
        <v>58</v>
      </c>
      <c r="F142" s="12">
        <v>1</v>
      </c>
      <c r="G142" s="13">
        <v>52.63</v>
      </c>
      <c r="H142" s="13">
        <v>64.45</v>
      </c>
      <c r="I142" s="13">
        <v>64.45</v>
      </c>
      <c r="J142" s="14">
        <v>2.9023222261439223E-5</v>
      </c>
    </row>
    <row r="143" spans="1:10" ht="39" customHeight="1" x14ac:dyDescent="0.2">
      <c r="A143" s="10" t="s">
        <v>381</v>
      </c>
      <c r="B143" s="10" t="s">
        <v>382</v>
      </c>
      <c r="C143" s="10" t="s">
        <v>24</v>
      </c>
      <c r="D143" s="10" t="s">
        <v>383</v>
      </c>
      <c r="E143" s="11" t="s">
        <v>58</v>
      </c>
      <c r="F143" s="12">
        <v>1</v>
      </c>
      <c r="G143" s="13">
        <v>47.7</v>
      </c>
      <c r="H143" s="13">
        <v>58.41</v>
      </c>
      <c r="I143" s="13">
        <v>58.41</v>
      </c>
      <c r="J143" s="14">
        <v>2.6303280252764391E-5</v>
      </c>
    </row>
    <row r="144" spans="1:10" ht="39" customHeight="1" x14ac:dyDescent="0.2">
      <c r="A144" s="10" t="s">
        <v>384</v>
      </c>
      <c r="B144" s="10" t="s">
        <v>385</v>
      </c>
      <c r="C144" s="10" t="s">
        <v>24</v>
      </c>
      <c r="D144" s="10" t="s">
        <v>386</v>
      </c>
      <c r="E144" s="11" t="s">
        <v>58</v>
      </c>
      <c r="F144" s="12">
        <v>5</v>
      </c>
      <c r="G144" s="13">
        <v>32.380000000000003</v>
      </c>
      <c r="H144" s="13">
        <v>39.65</v>
      </c>
      <c r="I144" s="13">
        <v>198.25</v>
      </c>
      <c r="J144" s="14">
        <v>8.9276242254931356E-5</v>
      </c>
    </row>
    <row r="145" spans="1:10" ht="39" customHeight="1" x14ac:dyDescent="0.2">
      <c r="A145" s="10" t="s">
        <v>387</v>
      </c>
      <c r="B145" s="10" t="s">
        <v>388</v>
      </c>
      <c r="C145" s="10" t="s">
        <v>40</v>
      </c>
      <c r="D145" s="10" t="s">
        <v>389</v>
      </c>
      <c r="E145" s="11" t="s">
        <v>58</v>
      </c>
      <c r="F145" s="12">
        <v>1</v>
      </c>
      <c r="G145" s="13">
        <v>56.08</v>
      </c>
      <c r="H145" s="13">
        <v>68.680000000000007</v>
      </c>
      <c r="I145" s="13">
        <v>68.680000000000007</v>
      </c>
      <c r="J145" s="14">
        <v>3.0928082310560832E-5</v>
      </c>
    </row>
    <row r="146" spans="1:10" ht="39" customHeight="1" x14ac:dyDescent="0.2">
      <c r="A146" s="10" t="s">
        <v>390</v>
      </c>
      <c r="B146" s="10" t="s">
        <v>391</v>
      </c>
      <c r="C146" s="10" t="s">
        <v>40</v>
      </c>
      <c r="D146" s="10" t="s">
        <v>392</v>
      </c>
      <c r="E146" s="11" t="s">
        <v>58</v>
      </c>
      <c r="F146" s="12">
        <v>12</v>
      </c>
      <c r="G146" s="13">
        <v>87.11</v>
      </c>
      <c r="H146" s="13">
        <v>106.68</v>
      </c>
      <c r="I146" s="13">
        <v>1280.1600000000001</v>
      </c>
      <c r="J146" s="14">
        <v>5.7648360295118749E-4</v>
      </c>
    </row>
    <row r="147" spans="1:10" ht="39" customHeight="1" x14ac:dyDescent="0.2">
      <c r="A147" s="10" t="s">
        <v>393</v>
      </c>
      <c r="B147" s="10" t="s">
        <v>394</v>
      </c>
      <c r="C147" s="10" t="s">
        <v>40</v>
      </c>
      <c r="D147" s="10" t="s">
        <v>395</v>
      </c>
      <c r="E147" s="11" t="s">
        <v>58</v>
      </c>
      <c r="F147" s="12">
        <v>4</v>
      </c>
      <c r="G147" s="13">
        <v>274.31</v>
      </c>
      <c r="H147" s="13">
        <v>335.94</v>
      </c>
      <c r="I147" s="13">
        <v>1343.76</v>
      </c>
      <c r="J147" s="14">
        <v>6.0512405191670397E-4</v>
      </c>
    </row>
    <row r="148" spans="1:10" ht="26.1" customHeight="1" x14ac:dyDescent="0.2">
      <c r="A148" s="5" t="s">
        <v>396</v>
      </c>
      <c r="B148" s="5" t="s">
        <v>17</v>
      </c>
      <c r="C148" s="5"/>
      <c r="D148" s="5" t="s">
        <v>397</v>
      </c>
      <c r="E148" s="6"/>
      <c r="F148" s="7">
        <v>1</v>
      </c>
      <c r="G148" s="7" t="s">
        <v>19</v>
      </c>
      <c r="H148" s="8">
        <v>853567.44</v>
      </c>
      <c r="I148" s="8">
        <v>853567.44</v>
      </c>
      <c r="J148" s="9">
        <v>0.38437979094255531</v>
      </c>
    </row>
    <row r="149" spans="1:10" ht="24" customHeight="1" x14ac:dyDescent="0.2">
      <c r="A149" s="5" t="s">
        <v>398</v>
      </c>
      <c r="B149" s="5" t="s">
        <v>17</v>
      </c>
      <c r="C149" s="5"/>
      <c r="D149" s="5" t="s">
        <v>399</v>
      </c>
      <c r="E149" s="6"/>
      <c r="F149" s="7">
        <v>1</v>
      </c>
      <c r="G149" s="7" t="s">
        <v>19</v>
      </c>
      <c r="H149" s="8">
        <v>6037.18</v>
      </c>
      <c r="I149" s="8">
        <v>6037.18</v>
      </c>
      <c r="J149" s="9">
        <v>2.7186721019754174E-3</v>
      </c>
    </row>
    <row r="150" spans="1:10" ht="39" customHeight="1" x14ac:dyDescent="0.2">
      <c r="A150" s="10" t="s">
        <v>400</v>
      </c>
      <c r="B150" s="10" t="s">
        <v>401</v>
      </c>
      <c r="C150" s="10" t="s">
        <v>24</v>
      </c>
      <c r="D150" s="10" t="s">
        <v>402</v>
      </c>
      <c r="E150" s="11" t="s">
        <v>95</v>
      </c>
      <c r="F150" s="12">
        <v>44.4</v>
      </c>
      <c r="G150" s="13">
        <v>65.66</v>
      </c>
      <c r="H150" s="13">
        <v>80.41</v>
      </c>
      <c r="I150" s="13">
        <v>3570.2</v>
      </c>
      <c r="J150" s="14">
        <v>1.6077379071806101E-3</v>
      </c>
    </row>
    <row r="151" spans="1:10" ht="26.1" customHeight="1" x14ac:dyDescent="0.2">
      <c r="A151" s="10" t="s">
        <v>403</v>
      </c>
      <c r="B151" s="10" t="s">
        <v>404</v>
      </c>
      <c r="C151" s="10" t="s">
        <v>24</v>
      </c>
      <c r="D151" s="10" t="s">
        <v>405</v>
      </c>
      <c r="E151" s="11" t="s">
        <v>71</v>
      </c>
      <c r="F151" s="12">
        <v>2.52</v>
      </c>
      <c r="G151" s="13">
        <v>202.14</v>
      </c>
      <c r="H151" s="13">
        <v>247.56</v>
      </c>
      <c r="I151" s="13">
        <v>623.85</v>
      </c>
      <c r="J151" s="14">
        <v>2.8093308313109167E-4</v>
      </c>
    </row>
    <row r="152" spans="1:10" ht="39" customHeight="1" x14ac:dyDescent="0.2">
      <c r="A152" s="10" t="s">
        <v>406</v>
      </c>
      <c r="B152" s="10" t="s">
        <v>407</v>
      </c>
      <c r="C152" s="10" t="s">
        <v>24</v>
      </c>
      <c r="D152" s="10" t="s">
        <v>408</v>
      </c>
      <c r="E152" s="11" t="s">
        <v>71</v>
      </c>
      <c r="F152" s="12">
        <v>1.45</v>
      </c>
      <c r="G152" s="13">
        <v>880.3</v>
      </c>
      <c r="H152" s="13">
        <v>1078.0999999999999</v>
      </c>
      <c r="I152" s="13">
        <v>1563.24</v>
      </c>
      <c r="J152" s="14">
        <v>7.0396062013921255E-4</v>
      </c>
    </row>
    <row r="153" spans="1:10" ht="24" customHeight="1" x14ac:dyDescent="0.2">
      <c r="A153" s="10" t="s">
        <v>409</v>
      </c>
      <c r="B153" s="10" t="s">
        <v>73</v>
      </c>
      <c r="C153" s="10" t="s">
        <v>40</v>
      </c>
      <c r="D153" s="10" t="s">
        <v>74</v>
      </c>
      <c r="E153" s="11" t="s">
        <v>71</v>
      </c>
      <c r="F153" s="12">
        <v>2.52</v>
      </c>
      <c r="G153" s="13">
        <v>21.62</v>
      </c>
      <c r="H153" s="13">
        <v>26.47</v>
      </c>
      <c r="I153" s="13">
        <v>66.7</v>
      </c>
      <c r="J153" s="14">
        <v>3.0036445691823059E-5</v>
      </c>
    </row>
    <row r="154" spans="1:10" ht="39" customHeight="1" x14ac:dyDescent="0.2">
      <c r="A154" s="10" t="s">
        <v>410</v>
      </c>
      <c r="B154" s="10" t="s">
        <v>76</v>
      </c>
      <c r="C154" s="10" t="s">
        <v>24</v>
      </c>
      <c r="D154" s="10" t="s">
        <v>77</v>
      </c>
      <c r="E154" s="11" t="s">
        <v>78</v>
      </c>
      <c r="F154" s="12">
        <v>50.4</v>
      </c>
      <c r="G154" s="13">
        <v>3.46</v>
      </c>
      <c r="H154" s="13">
        <v>4.2300000000000004</v>
      </c>
      <c r="I154" s="13">
        <v>213.19</v>
      </c>
      <c r="J154" s="14">
        <v>9.6004045832680029E-5</v>
      </c>
    </row>
    <row r="155" spans="1:10" ht="24" customHeight="1" x14ac:dyDescent="0.2">
      <c r="A155" s="5" t="s">
        <v>411</v>
      </c>
      <c r="B155" s="5" t="s">
        <v>17</v>
      </c>
      <c r="C155" s="5"/>
      <c r="D155" s="5" t="s">
        <v>412</v>
      </c>
      <c r="E155" s="6"/>
      <c r="F155" s="7">
        <v>1</v>
      </c>
      <c r="G155" s="7" t="s">
        <v>19</v>
      </c>
      <c r="H155" s="8">
        <v>51738.73</v>
      </c>
      <c r="I155" s="8">
        <v>51738.73</v>
      </c>
      <c r="J155" s="9">
        <v>2.3299063775245824E-2</v>
      </c>
    </row>
    <row r="156" spans="1:10" ht="24" customHeight="1" x14ac:dyDescent="0.2">
      <c r="A156" s="5" t="s">
        <v>413</v>
      </c>
      <c r="B156" s="5" t="s">
        <v>17</v>
      </c>
      <c r="C156" s="5"/>
      <c r="D156" s="5" t="s">
        <v>414</v>
      </c>
      <c r="E156" s="6"/>
      <c r="F156" s="7">
        <v>1</v>
      </c>
      <c r="G156" s="7" t="s">
        <v>19</v>
      </c>
      <c r="H156" s="8">
        <v>30771.87</v>
      </c>
      <c r="I156" s="8">
        <v>30771.87</v>
      </c>
      <c r="J156" s="9">
        <v>1.3857235413655761E-2</v>
      </c>
    </row>
    <row r="157" spans="1:10" ht="39" customHeight="1" x14ac:dyDescent="0.2">
      <c r="A157" s="10" t="s">
        <v>415</v>
      </c>
      <c r="B157" s="10" t="s">
        <v>416</v>
      </c>
      <c r="C157" s="10" t="s">
        <v>24</v>
      </c>
      <c r="D157" s="10" t="s">
        <v>417</v>
      </c>
      <c r="E157" s="11" t="s">
        <v>71</v>
      </c>
      <c r="F157" s="12">
        <v>21.63</v>
      </c>
      <c r="G157" s="13">
        <v>94.79</v>
      </c>
      <c r="H157" s="13">
        <v>116.08</v>
      </c>
      <c r="I157" s="13">
        <v>2510.81</v>
      </c>
      <c r="J157" s="14">
        <v>1.1306717872186845E-3</v>
      </c>
    </row>
    <row r="158" spans="1:10" ht="26.1" customHeight="1" x14ac:dyDescent="0.2">
      <c r="A158" s="10" t="s">
        <v>418</v>
      </c>
      <c r="B158" s="10" t="s">
        <v>419</v>
      </c>
      <c r="C158" s="10" t="s">
        <v>24</v>
      </c>
      <c r="D158" s="10" t="s">
        <v>420</v>
      </c>
      <c r="E158" s="11" t="s">
        <v>26</v>
      </c>
      <c r="F158" s="12">
        <v>36.049999999999997</v>
      </c>
      <c r="G158" s="13">
        <v>6.4</v>
      </c>
      <c r="H158" s="13">
        <v>7.83</v>
      </c>
      <c r="I158" s="13">
        <v>282.27</v>
      </c>
      <c r="J158" s="14">
        <v>1.2711225675308689E-4</v>
      </c>
    </row>
    <row r="159" spans="1:10" ht="39" customHeight="1" x14ac:dyDescent="0.2">
      <c r="A159" s="10" t="s">
        <v>421</v>
      </c>
      <c r="B159" s="10" t="s">
        <v>422</v>
      </c>
      <c r="C159" s="10" t="s">
        <v>24</v>
      </c>
      <c r="D159" s="10" t="s">
        <v>423</v>
      </c>
      <c r="E159" s="11" t="s">
        <v>26</v>
      </c>
      <c r="F159" s="12">
        <v>2.02</v>
      </c>
      <c r="G159" s="13">
        <v>44.2</v>
      </c>
      <c r="H159" s="13">
        <v>54.13</v>
      </c>
      <c r="I159" s="13">
        <v>109.34</v>
      </c>
      <c r="J159" s="14">
        <v>4.9238155501408298E-5</v>
      </c>
    </row>
    <row r="160" spans="1:10" ht="26.1" customHeight="1" x14ac:dyDescent="0.2">
      <c r="A160" s="10" t="s">
        <v>424</v>
      </c>
      <c r="B160" s="10" t="s">
        <v>90</v>
      </c>
      <c r="C160" s="10" t="s">
        <v>24</v>
      </c>
      <c r="D160" s="10" t="s">
        <v>91</v>
      </c>
      <c r="E160" s="11" t="s">
        <v>71</v>
      </c>
      <c r="F160" s="12">
        <v>7.88</v>
      </c>
      <c r="G160" s="13">
        <v>25.91</v>
      </c>
      <c r="H160" s="13">
        <v>31.73</v>
      </c>
      <c r="I160" s="13">
        <v>250.03</v>
      </c>
      <c r="J160" s="14">
        <v>1.1259389079949805E-4</v>
      </c>
    </row>
    <row r="161" spans="1:10" ht="51.95" customHeight="1" x14ac:dyDescent="0.2">
      <c r="A161" s="10" t="s">
        <v>425</v>
      </c>
      <c r="B161" s="10" t="s">
        <v>426</v>
      </c>
      <c r="C161" s="10" t="s">
        <v>24</v>
      </c>
      <c r="D161" s="10" t="s">
        <v>427</v>
      </c>
      <c r="E161" s="11" t="s">
        <v>26</v>
      </c>
      <c r="F161" s="12">
        <v>19.059999999999999</v>
      </c>
      <c r="G161" s="13">
        <v>65.17</v>
      </c>
      <c r="H161" s="13">
        <v>79.81</v>
      </c>
      <c r="I161" s="13">
        <v>1521.17</v>
      </c>
      <c r="J161" s="14">
        <v>6.8501559359865794E-4</v>
      </c>
    </row>
    <row r="162" spans="1:10" ht="39" customHeight="1" x14ac:dyDescent="0.2">
      <c r="A162" s="10" t="s">
        <v>428</v>
      </c>
      <c r="B162" s="10" t="s">
        <v>429</v>
      </c>
      <c r="C162" s="10" t="s">
        <v>24</v>
      </c>
      <c r="D162" s="10" t="s">
        <v>430</v>
      </c>
      <c r="E162" s="11" t="s">
        <v>431</v>
      </c>
      <c r="F162" s="12">
        <v>67</v>
      </c>
      <c r="G162" s="13">
        <v>11.22</v>
      </c>
      <c r="H162" s="13">
        <v>13.74</v>
      </c>
      <c r="I162" s="13">
        <v>920.58</v>
      </c>
      <c r="J162" s="14">
        <v>4.1455698913011202E-4</v>
      </c>
    </row>
    <row r="163" spans="1:10" ht="39" customHeight="1" x14ac:dyDescent="0.2">
      <c r="A163" s="10" t="s">
        <v>432</v>
      </c>
      <c r="B163" s="10" t="s">
        <v>433</v>
      </c>
      <c r="C163" s="10" t="s">
        <v>24</v>
      </c>
      <c r="D163" s="10" t="s">
        <v>434</v>
      </c>
      <c r="E163" s="11" t="s">
        <v>431</v>
      </c>
      <c r="F163" s="12">
        <v>669</v>
      </c>
      <c r="G163" s="13">
        <v>9.91</v>
      </c>
      <c r="H163" s="13">
        <v>12.13</v>
      </c>
      <c r="I163" s="13">
        <v>8114.97</v>
      </c>
      <c r="J163" s="14">
        <v>3.6543456626052977E-3</v>
      </c>
    </row>
    <row r="164" spans="1:10" ht="39" customHeight="1" x14ac:dyDescent="0.2">
      <c r="A164" s="10" t="s">
        <v>435</v>
      </c>
      <c r="B164" s="10" t="s">
        <v>436</v>
      </c>
      <c r="C164" s="10" t="s">
        <v>24</v>
      </c>
      <c r="D164" s="10" t="s">
        <v>437</v>
      </c>
      <c r="E164" s="11" t="s">
        <v>431</v>
      </c>
      <c r="F164" s="12">
        <v>201</v>
      </c>
      <c r="G164" s="13">
        <v>8.2899999999999991</v>
      </c>
      <c r="H164" s="13">
        <v>10.15</v>
      </c>
      <c r="I164" s="13">
        <v>2040.15</v>
      </c>
      <c r="J164" s="14">
        <v>9.1872345844337048E-4</v>
      </c>
    </row>
    <row r="165" spans="1:10" ht="39" customHeight="1" x14ac:dyDescent="0.2">
      <c r="A165" s="10" t="s">
        <v>438</v>
      </c>
      <c r="B165" s="10" t="s">
        <v>439</v>
      </c>
      <c r="C165" s="10" t="s">
        <v>24</v>
      </c>
      <c r="D165" s="10" t="s">
        <v>440</v>
      </c>
      <c r="E165" s="11" t="s">
        <v>71</v>
      </c>
      <c r="F165" s="12">
        <v>13.75</v>
      </c>
      <c r="G165" s="13">
        <v>592.71</v>
      </c>
      <c r="H165" s="13">
        <v>725.89</v>
      </c>
      <c r="I165" s="13">
        <v>9980.98</v>
      </c>
      <c r="J165" s="14">
        <v>4.4946501307522053E-3</v>
      </c>
    </row>
    <row r="166" spans="1:10" ht="26.1" customHeight="1" x14ac:dyDescent="0.2">
      <c r="A166" s="10" t="s">
        <v>441</v>
      </c>
      <c r="B166" s="10" t="s">
        <v>442</v>
      </c>
      <c r="C166" s="10" t="s">
        <v>24</v>
      </c>
      <c r="D166" s="10" t="s">
        <v>443</v>
      </c>
      <c r="E166" s="11" t="s">
        <v>71</v>
      </c>
      <c r="F166" s="12">
        <v>13.75</v>
      </c>
      <c r="G166" s="13">
        <v>299.39</v>
      </c>
      <c r="H166" s="13">
        <v>366.66</v>
      </c>
      <c r="I166" s="13">
        <v>5041.57</v>
      </c>
      <c r="J166" s="14">
        <v>2.270327488853439E-3</v>
      </c>
    </row>
    <row r="167" spans="1:10" ht="24" customHeight="1" x14ac:dyDescent="0.2">
      <c r="A167" s="5" t="s">
        <v>444</v>
      </c>
      <c r="B167" s="5" t="s">
        <v>17</v>
      </c>
      <c r="C167" s="5"/>
      <c r="D167" s="5" t="s">
        <v>445</v>
      </c>
      <c r="E167" s="6"/>
      <c r="F167" s="7">
        <v>1</v>
      </c>
      <c r="G167" s="7" t="s">
        <v>19</v>
      </c>
      <c r="H167" s="8">
        <v>20966.86</v>
      </c>
      <c r="I167" s="8">
        <v>20966.86</v>
      </c>
      <c r="J167" s="9">
        <v>9.4418283615900628E-3</v>
      </c>
    </row>
    <row r="168" spans="1:10" ht="39" customHeight="1" x14ac:dyDescent="0.2">
      <c r="A168" s="10" t="s">
        <v>446</v>
      </c>
      <c r="B168" s="10" t="s">
        <v>447</v>
      </c>
      <c r="C168" s="10" t="s">
        <v>24</v>
      </c>
      <c r="D168" s="10" t="s">
        <v>448</v>
      </c>
      <c r="E168" s="11" t="s">
        <v>71</v>
      </c>
      <c r="F168" s="12">
        <v>1.77</v>
      </c>
      <c r="G168" s="13">
        <v>743.55</v>
      </c>
      <c r="H168" s="13">
        <v>910.62</v>
      </c>
      <c r="I168" s="13">
        <v>1611.79</v>
      </c>
      <c r="J168" s="14">
        <v>7.2582373015927268E-4</v>
      </c>
    </row>
    <row r="169" spans="1:10" ht="26.1" customHeight="1" x14ac:dyDescent="0.2">
      <c r="A169" s="10" t="s">
        <v>449</v>
      </c>
      <c r="B169" s="10" t="s">
        <v>450</v>
      </c>
      <c r="C169" s="10" t="s">
        <v>24</v>
      </c>
      <c r="D169" s="10" t="s">
        <v>451</v>
      </c>
      <c r="E169" s="11" t="s">
        <v>26</v>
      </c>
      <c r="F169" s="12">
        <v>38.119999999999997</v>
      </c>
      <c r="G169" s="13">
        <v>42.23</v>
      </c>
      <c r="H169" s="13">
        <v>51.71</v>
      </c>
      <c r="I169" s="13">
        <v>1971.18</v>
      </c>
      <c r="J169" s="14">
        <v>8.8766478289067138E-4</v>
      </c>
    </row>
    <row r="170" spans="1:10" ht="39" customHeight="1" x14ac:dyDescent="0.2">
      <c r="A170" s="10" t="s">
        <v>452</v>
      </c>
      <c r="B170" s="10" t="s">
        <v>453</v>
      </c>
      <c r="C170" s="10" t="s">
        <v>24</v>
      </c>
      <c r="D170" s="10" t="s">
        <v>454</v>
      </c>
      <c r="E170" s="11" t="s">
        <v>71</v>
      </c>
      <c r="F170" s="12">
        <v>6.35</v>
      </c>
      <c r="G170" s="13">
        <v>104.27</v>
      </c>
      <c r="H170" s="13">
        <v>127.69</v>
      </c>
      <c r="I170" s="13">
        <v>810.83</v>
      </c>
      <c r="J170" s="14">
        <v>3.6513420180361156E-4</v>
      </c>
    </row>
    <row r="171" spans="1:10" ht="26.1" customHeight="1" x14ac:dyDescent="0.2">
      <c r="A171" s="10" t="s">
        <v>455</v>
      </c>
      <c r="B171" s="10" t="s">
        <v>419</v>
      </c>
      <c r="C171" s="10" t="s">
        <v>24</v>
      </c>
      <c r="D171" s="10" t="s">
        <v>420</v>
      </c>
      <c r="E171" s="11" t="s">
        <v>26</v>
      </c>
      <c r="F171" s="12">
        <v>12.7</v>
      </c>
      <c r="G171" s="13">
        <v>6.4</v>
      </c>
      <c r="H171" s="13">
        <v>7.83</v>
      </c>
      <c r="I171" s="13">
        <v>99.44</v>
      </c>
      <c r="J171" s="14">
        <v>4.4779972407719416E-5</v>
      </c>
    </row>
    <row r="172" spans="1:10" ht="39" customHeight="1" x14ac:dyDescent="0.2">
      <c r="A172" s="10" t="s">
        <v>456</v>
      </c>
      <c r="B172" s="10" t="s">
        <v>422</v>
      </c>
      <c r="C172" s="10" t="s">
        <v>24</v>
      </c>
      <c r="D172" s="10" t="s">
        <v>423</v>
      </c>
      <c r="E172" s="11" t="s">
        <v>26</v>
      </c>
      <c r="F172" s="12">
        <v>0.63</v>
      </c>
      <c r="G172" s="13">
        <v>44.2</v>
      </c>
      <c r="H172" s="13">
        <v>54.13</v>
      </c>
      <c r="I172" s="13">
        <v>34.1</v>
      </c>
      <c r="J172" s="14">
        <v>1.5355963989372808E-5</v>
      </c>
    </row>
    <row r="173" spans="1:10" ht="39" customHeight="1" x14ac:dyDescent="0.2">
      <c r="A173" s="10" t="s">
        <v>457</v>
      </c>
      <c r="B173" s="10" t="s">
        <v>458</v>
      </c>
      <c r="C173" s="10" t="s">
        <v>24</v>
      </c>
      <c r="D173" s="10" t="s">
        <v>459</v>
      </c>
      <c r="E173" s="11" t="s">
        <v>26</v>
      </c>
      <c r="F173" s="12">
        <v>55.63</v>
      </c>
      <c r="G173" s="13">
        <v>73.08</v>
      </c>
      <c r="H173" s="13">
        <v>89.5</v>
      </c>
      <c r="I173" s="13">
        <v>4978.88</v>
      </c>
      <c r="J173" s="14">
        <v>2.242096832475322E-3</v>
      </c>
    </row>
    <row r="174" spans="1:10" ht="26.1" customHeight="1" x14ac:dyDescent="0.2">
      <c r="A174" s="10" t="s">
        <v>460</v>
      </c>
      <c r="B174" s="10" t="s">
        <v>90</v>
      </c>
      <c r="C174" s="10" t="s">
        <v>24</v>
      </c>
      <c r="D174" s="10" t="s">
        <v>91</v>
      </c>
      <c r="E174" s="11" t="s">
        <v>71</v>
      </c>
      <c r="F174" s="12">
        <v>6.35</v>
      </c>
      <c r="G174" s="13">
        <v>25.91</v>
      </c>
      <c r="H174" s="13">
        <v>31.73</v>
      </c>
      <c r="I174" s="13">
        <v>201.48</v>
      </c>
      <c r="J174" s="14">
        <v>9.0730780779437937E-5</v>
      </c>
    </row>
    <row r="175" spans="1:10" ht="39" customHeight="1" x14ac:dyDescent="0.2">
      <c r="A175" s="10" t="s">
        <v>461</v>
      </c>
      <c r="B175" s="10" t="s">
        <v>462</v>
      </c>
      <c r="C175" s="10" t="s">
        <v>24</v>
      </c>
      <c r="D175" s="10" t="s">
        <v>463</v>
      </c>
      <c r="E175" s="11" t="s">
        <v>431</v>
      </c>
      <c r="F175" s="12">
        <v>60.12</v>
      </c>
      <c r="G175" s="13">
        <v>13.2</v>
      </c>
      <c r="H175" s="13">
        <v>16.16</v>
      </c>
      <c r="I175" s="13">
        <v>971.53</v>
      </c>
      <c r="J175" s="14">
        <v>4.3750087080924823E-4</v>
      </c>
    </row>
    <row r="176" spans="1:10" ht="39" customHeight="1" x14ac:dyDescent="0.2">
      <c r="A176" s="10" t="s">
        <v>464</v>
      </c>
      <c r="B176" s="10" t="s">
        <v>465</v>
      </c>
      <c r="C176" s="10" t="s">
        <v>24</v>
      </c>
      <c r="D176" s="10" t="s">
        <v>466</v>
      </c>
      <c r="E176" s="11" t="s">
        <v>431</v>
      </c>
      <c r="F176" s="12">
        <v>180.54</v>
      </c>
      <c r="G176" s="13">
        <v>9.8699999999999992</v>
      </c>
      <c r="H176" s="13">
        <v>12.08</v>
      </c>
      <c r="I176" s="13">
        <v>2180.92</v>
      </c>
      <c r="J176" s="14">
        <v>9.821152194634294E-4</v>
      </c>
    </row>
    <row r="177" spans="1:10" ht="39" customHeight="1" x14ac:dyDescent="0.2">
      <c r="A177" s="10" t="s">
        <v>467</v>
      </c>
      <c r="B177" s="10" t="s">
        <v>439</v>
      </c>
      <c r="C177" s="10" t="s">
        <v>24</v>
      </c>
      <c r="D177" s="10" t="s">
        <v>440</v>
      </c>
      <c r="E177" s="11" t="s">
        <v>71</v>
      </c>
      <c r="F177" s="12">
        <v>7.42</v>
      </c>
      <c r="G177" s="13">
        <v>592.71</v>
      </c>
      <c r="H177" s="13">
        <v>725.89</v>
      </c>
      <c r="I177" s="13">
        <v>5386.1</v>
      </c>
      <c r="J177" s="14">
        <v>2.4254767637290581E-3</v>
      </c>
    </row>
    <row r="178" spans="1:10" ht="26.1" customHeight="1" x14ac:dyDescent="0.2">
      <c r="A178" s="10" t="s">
        <v>468</v>
      </c>
      <c r="B178" s="10" t="s">
        <v>442</v>
      </c>
      <c r="C178" s="10" t="s">
        <v>24</v>
      </c>
      <c r="D178" s="10" t="s">
        <v>443</v>
      </c>
      <c r="E178" s="11" t="s">
        <v>71</v>
      </c>
      <c r="F178" s="12">
        <v>7.42</v>
      </c>
      <c r="G178" s="13">
        <v>299.39</v>
      </c>
      <c r="H178" s="13">
        <v>366.66</v>
      </c>
      <c r="I178" s="13">
        <v>2720.61</v>
      </c>
      <c r="J178" s="14">
        <v>1.2251492430829195E-3</v>
      </c>
    </row>
    <row r="179" spans="1:10" ht="24" customHeight="1" x14ac:dyDescent="0.2">
      <c r="A179" s="5" t="s">
        <v>469</v>
      </c>
      <c r="B179" s="5" t="s">
        <v>17</v>
      </c>
      <c r="C179" s="5"/>
      <c r="D179" s="5" t="s">
        <v>445</v>
      </c>
      <c r="E179" s="6"/>
      <c r="F179" s="7">
        <v>1</v>
      </c>
      <c r="G179" s="7" t="s">
        <v>19</v>
      </c>
      <c r="H179" s="8">
        <v>294232.78999999998</v>
      </c>
      <c r="I179" s="8">
        <v>294232.78999999998</v>
      </c>
      <c r="J179" s="9">
        <v>0.1324993585845364</v>
      </c>
    </row>
    <row r="180" spans="1:10" ht="51.95" customHeight="1" x14ac:dyDescent="0.2">
      <c r="A180" s="10" t="s">
        <v>470</v>
      </c>
      <c r="B180" s="10" t="s">
        <v>471</v>
      </c>
      <c r="C180" s="10" t="s">
        <v>40</v>
      </c>
      <c r="D180" s="10" t="s">
        <v>472</v>
      </c>
      <c r="E180" s="11" t="s">
        <v>431</v>
      </c>
      <c r="F180" s="12">
        <v>17118.55</v>
      </c>
      <c r="G180" s="13">
        <v>13.02</v>
      </c>
      <c r="H180" s="13">
        <v>15.94</v>
      </c>
      <c r="I180" s="13">
        <v>272869.68</v>
      </c>
      <c r="J180" s="14">
        <v>0.12287909031881765</v>
      </c>
    </row>
    <row r="181" spans="1:10" ht="51.95" customHeight="1" x14ac:dyDescent="0.2">
      <c r="A181" s="10" t="s">
        <v>473</v>
      </c>
      <c r="B181" s="10" t="s">
        <v>426</v>
      </c>
      <c r="C181" s="10" t="s">
        <v>24</v>
      </c>
      <c r="D181" s="10" t="s">
        <v>427</v>
      </c>
      <c r="E181" s="11" t="s">
        <v>26</v>
      </c>
      <c r="F181" s="12">
        <v>32.64</v>
      </c>
      <c r="G181" s="13">
        <v>65.17</v>
      </c>
      <c r="H181" s="13">
        <v>79.81</v>
      </c>
      <c r="I181" s="13">
        <v>2604.9899999999998</v>
      </c>
      <c r="J181" s="14">
        <v>1.1730830684069289E-3</v>
      </c>
    </row>
    <row r="182" spans="1:10" ht="39" customHeight="1" x14ac:dyDescent="0.2">
      <c r="A182" s="10" t="s">
        <v>474</v>
      </c>
      <c r="B182" s="10" t="s">
        <v>475</v>
      </c>
      <c r="C182" s="10" t="s">
        <v>24</v>
      </c>
      <c r="D182" s="10" t="s">
        <v>476</v>
      </c>
      <c r="E182" s="11" t="s">
        <v>431</v>
      </c>
      <c r="F182" s="12">
        <v>69.400000000000006</v>
      </c>
      <c r="G182" s="13">
        <v>13.13</v>
      </c>
      <c r="H182" s="13">
        <v>16.079999999999998</v>
      </c>
      <c r="I182" s="13">
        <v>1115.95</v>
      </c>
      <c r="J182" s="14">
        <v>5.0253630539415207E-4</v>
      </c>
    </row>
    <row r="183" spans="1:10" ht="39" customHeight="1" x14ac:dyDescent="0.2">
      <c r="A183" s="10" t="s">
        <v>477</v>
      </c>
      <c r="B183" s="10" t="s">
        <v>433</v>
      </c>
      <c r="C183" s="10" t="s">
        <v>24</v>
      </c>
      <c r="D183" s="10" t="s">
        <v>434</v>
      </c>
      <c r="E183" s="11" t="s">
        <v>431</v>
      </c>
      <c r="F183" s="12">
        <v>189.4</v>
      </c>
      <c r="G183" s="13">
        <v>9.91</v>
      </c>
      <c r="H183" s="13">
        <v>12.13</v>
      </c>
      <c r="I183" s="13">
        <v>2297.42</v>
      </c>
      <c r="J183" s="14">
        <v>1.0345776770810814E-3</v>
      </c>
    </row>
    <row r="184" spans="1:10" ht="39" customHeight="1" x14ac:dyDescent="0.2">
      <c r="A184" s="10" t="s">
        <v>478</v>
      </c>
      <c r="B184" s="10" t="s">
        <v>439</v>
      </c>
      <c r="C184" s="10" t="s">
        <v>24</v>
      </c>
      <c r="D184" s="10" t="s">
        <v>440</v>
      </c>
      <c r="E184" s="11" t="s">
        <v>71</v>
      </c>
      <c r="F184" s="12">
        <v>3.36</v>
      </c>
      <c r="G184" s="13">
        <v>592.71</v>
      </c>
      <c r="H184" s="13">
        <v>725.89</v>
      </c>
      <c r="I184" s="13">
        <v>2438.9899999999998</v>
      </c>
      <c r="J184" s="14">
        <v>1.0983296953208325E-3</v>
      </c>
    </row>
    <row r="185" spans="1:10" ht="26.1" customHeight="1" x14ac:dyDescent="0.2">
      <c r="A185" s="10" t="s">
        <v>479</v>
      </c>
      <c r="B185" s="10" t="s">
        <v>442</v>
      </c>
      <c r="C185" s="10" t="s">
        <v>24</v>
      </c>
      <c r="D185" s="10" t="s">
        <v>443</v>
      </c>
      <c r="E185" s="11" t="s">
        <v>71</v>
      </c>
      <c r="F185" s="12">
        <v>3.36</v>
      </c>
      <c r="G185" s="13">
        <v>299.39</v>
      </c>
      <c r="H185" s="13">
        <v>366.66</v>
      </c>
      <c r="I185" s="13">
        <v>1231.97</v>
      </c>
      <c r="J185" s="14">
        <v>5.5478260867998876E-4</v>
      </c>
    </row>
    <row r="186" spans="1:10" ht="39" customHeight="1" x14ac:dyDescent="0.2">
      <c r="A186" s="10" t="s">
        <v>480</v>
      </c>
      <c r="B186" s="10" t="s">
        <v>481</v>
      </c>
      <c r="C186" s="10" t="s">
        <v>40</v>
      </c>
      <c r="D186" s="10" t="s">
        <v>482</v>
      </c>
      <c r="E186" s="11" t="s">
        <v>58</v>
      </c>
      <c r="F186" s="12">
        <v>16</v>
      </c>
      <c r="G186" s="13">
        <v>195.48</v>
      </c>
      <c r="H186" s="13">
        <v>239.4</v>
      </c>
      <c r="I186" s="13">
        <v>3830.4</v>
      </c>
      <c r="J186" s="14">
        <v>1.7249115678854429E-3</v>
      </c>
    </row>
    <row r="187" spans="1:10" ht="26.1" customHeight="1" x14ac:dyDescent="0.2">
      <c r="A187" s="10" t="s">
        <v>483</v>
      </c>
      <c r="B187" s="10" t="s">
        <v>484</v>
      </c>
      <c r="C187" s="10" t="s">
        <v>40</v>
      </c>
      <c r="D187" s="10" t="s">
        <v>485</v>
      </c>
      <c r="E187" s="11" t="s">
        <v>95</v>
      </c>
      <c r="F187" s="12">
        <v>269.44</v>
      </c>
      <c r="G187" s="13">
        <v>23.77</v>
      </c>
      <c r="H187" s="13">
        <v>29.11</v>
      </c>
      <c r="I187" s="13">
        <v>7843.39</v>
      </c>
      <c r="J187" s="14">
        <v>3.5320473429503456E-3</v>
      </c>
    </row>
    <row r="188" spans="1:10" ht="24" customHeight="1" x14ac:dyDescent="0.2">
      <c r="A188" s="5" t="s">
        <v>486</v>
      </c>
      <c r="B188" s="5" t="s">
        <v>17</v>
      </c>
      <c r="C188" s="5"/>
      <c r="D188" s="5" t="s">
        <v>487</v>
      </c>
      <c r="E188" s="6"/>
      <c r="F188" s="7">
        <v>1</v>
      </c>
      <c r="G188" s="7" t="s">
        <v>19</v>
      </c>
      <c r="H188" s="8">
        <v>57148.06</v>
      </c>
      <c r="I188" s="8">
        <v>57148.06</v>
      </c>
      <c r="J188" s="9">
        <v>2.5735001507991691E-2</v>
      </c>
    </row>
    <row r="189" spans="1:10" ht="24" customHeight="1" x14ac:dyDescent="0.2">
      <c r="A189" s="10" t="s">
        <v>488</v>
      </c>
      <c r="B189" s="10" t="s">
        <v>489</v>
      </c>
      <c r="C189" s="10" t="s">
        <v>40</v>
      </c>
      <c r="D189" s="10" t="s">
        <v>490</v>
      </c>
      <c r="E189" s="11" t="s">
        <v>26</v>
      </c>
      <c r="F189" s="12">
        <v>35.75</v>
      </c>
      <c r="G189" s="13">
        <v>11.79</v>
      </c>
      <c r="H189" s="13">
        <v>14.43</v>
      </c>
      <c r="I189" s="13">
        <v>515.87</v>
      </c>
      <c r="J189" s="14">
        <v>2.3230736490315984E-4</v>
      </c>
    </row>
    <row r="190" spans="1:10" ht="51.95" customHeight="1" x14ac:dyDescent="0.2">
      <c r="A190" s="10" t="s">
        <v>491</v>
      </c>
      <c r="B190" s="10" t="s">
        <v>492</v>
      </c>
      <c r="C190" s="10" t="s">
        <v>40</v>
      </c>
      <c r="D190" s="10" t="s">
        <v>493</v>
      </c>
      <c r="E190" s="11" t="s">
        <v>26</v>
      </c>
      <c r="F190" s="12">
        <v>77.577500000000001</v>
      </c>
      <c r="G190" s="13">
        <v>265.44</v>
      </c>
      <c r="H190" s="13">
        <v>325.08</v>
      </c>
      <c r="I190" s="13">
        <v>25218.89</v>
      </c>
      <c r="J190" s="14">
        <v>1.1356608993898945E-2</v>
      </c>
    </row>
    <row r="191" spans="1:10" ht="26.1" customHeight="1" x14ac:dyDescent="0.2">
      <c r="A191" s="10" t="s">
        <v>494</v>
      </c>
      <c r="B191" s="10" t="s">
        <v>495</v>
      </c>
      <c r="C191" s="10" t="s">
        <v>40</v>
      </c>
      <c r="D191" s="10" t="s">
        <v>496</v>
      </c>
      <c r="E191" s="11" t="s">
        <v>26</v>
      </c>
      <c r="F191" s="12">
        <v>258.77999999999997</v>
      </c>
      <c r="G191" s="13">
        <v>99.12</v>
      </c>
      <c r="H191" s="13">
        <v>121.39</v>
      </c>
      <c r="I191" s="13">
        <v>31413.3</v>
      </c>
      <c r="J191" s="14">
        <v>1.4146085149189585E-2</v>
      </c>
    </row>
    <row r="192" spans="1:10" ht="24" customHeight="1" x14ac:dyDescent="0.2">
      <c r="A192" s="5" t="s">
        <v>497</v>
      </c>
      <c r="B192" s="5" t="s">
        <v>17</v>
      </c>
      <c r="C192" s="5"/>
      <c r="D192" s="5" t="s">
        <v>498</v>
      </c>
      <c r="E192" s="6"/>
      <c r="F192" s="7">
        <v>1</v>
      </c>
      <c r="G192" s="7" t="s">
        <v>19</v>
      </c>
      <c r="H192" s="8">
        <v>267580.71999999997</v>
      </c>
      <c r="I192" s="8">
        <v>267580.71999999997</v>
      </c>
      <c r="J192" s="9">
        <v>0.12049735778798969</v>
      </c>
    </row>
    <row r="193" spans="1:10" ht="26.1" customHeight="1" x14ac:dyDescent="0.2">
      <c r="A193" s="10" t="s">
        <v>499</v>
      </c>
      <c r="B193" s="10" t="s">
        <v>500</v>
      </c>
      <c r="C193" s="10" t="s">
        <v>40</v>
      </c>
      <c r="D193" s="10" t="s">
        <v>501</v>
      </c>
      <c r="E193" s="11" t="s">
        <v>26</v>
      </c>
      <c r="F193" s="12">
        <v>804.43079999999998</v>
      </c>
      <c r="G193" s="13">
        <v>110.21</v>
      </c>
      <c r="H193" s="13">
        <v>134.97</v>
      </c>
      <c r="I193" s="13">
        <v>108574.02</v>
      </c>
      <c r="J193" s="14">
        <v>4.8893218219983665E-2</v>
      </c>
    </row>
    <row r="194" spans="1:10" ht="26.1" customHeight="1" x14ac:dyDescent="0.2">
      <c r="A194" s="10" t="s">
        <v>502</v>
      </c>
      <c r="B194" s="10" t="s">
        <v>503</v>
      </c>
      <c r="C194" s="10" t="s">
        <v>40</v>
      </c>
      <c r="D194" s="10" t="s">
        <v>504</v>
      </c>
      <c r="E194" s="11" t="s">
        <v>26</v>
      </c>
      <c r="F194" s="12">
        <v>122.44</v>
      </c>
      <c r="G194" s="13">
        <v>1060.3900000000001</v>
      </c>
      <c r="H194" s="13">
        <v>1298.6500000000001</v>
      </c>
      <c r="I194" s="13">
        <v>159006.70000000001</v>
      </c>
      <c r="J194" s="14">
        <v>7.1604139568006014E-2</v>
      </c>
    </row>
    <row r="195" spans="1:10" ht="24" customHeight="1" x14ac:dyDescent="0.2">
      <c r="A195" s="5" t="s">
        <v>505</v>
      </c>
      <c r="B195" s="5" t="s">
        <v>17</v>
      </c>
      <c r="C195" s="5"/>
      <c r="D195" s="5" t="s">
        <v>303</v>
      </c>
      <c r="E195" s="6"/>
      <c r="F195" s="7">
        <v>1</v>
      </c>
      <c r="G195" s="7" t="s">
        <v>19</v>
      </c>
      <c r="H195" s="8">
        <v>137871.45000000001</v>
      </c>
      <c r="I195" s="8">
        <v>137871.45000000001</v>
      </c>
      <c r="J195" s="9">
        <v>6.2086481564886033E-2</v>
      </c>
    </row>
    <row r="196" spans="1:10" ht="39" customHeight="1" x14ac:dyDescent="0.2">
      <c r="A196" s="10" t="s">
        <v>506</v>
      </c>
      <c r="B196" s="10" t="s">
        <v>507</v>
      </c>
      <c r="C196" s="10" t="s">
        <v>24</v>
      </c>
      <c r="D196" s="10" t="s">
        <v>508</v>
      </c>
      <c r="E196" s="11" t="s">
        <v>26</v>
      </c>
      <c r="F196" s="12">
        <v>1644.74</v>
      </c>
      <c r="G196" s="13">
        <v>23.97</v>
      </c>
      <c r="H196" s="13">
        <v>29.35</v>
      </c>
      <c r="I196" s="13">
        <v>48273.11</v>
      </c>
      <c r="J196" s="14">
        <v>2.1738420493109454E-2</v>
      </c>
    </row>
    <row r="197" spans="1:10" ht="39" customHeight="1" x14ac:dyDescent="0.2">
      <c r="A197" s="10" t="s">
        <v>509</v>
      </c>
      <c r="B197" s="10" t="s">
        <v>510</v>
      </c>
      <c r="C197" s="10" t="s">
        <v>40</v>
      </c>
      <c r="D197" s="10" t="s">
        <v>511</v>
      </c>
      <c r="E197" s="11" t="s">
        <v>26</v>
      </c>
      <c r="F197" s="12">
        <v>692.52</v>
      </c>
      <c r="G197" s="13">
        <v>24.84</v>
      </c>
      <c r="H197" s="13">
        <v>30.42</v>
      </c>
      <c r="I197" s="13">
        <v>21066.45</v>
      </c>
      <c r="J197" s="14">
        <v>9.4866758822264741E-3</v>
      </c>
    </row>
    <row r="198" spans="1:10" ht="26.1" customHeight="1" x14ac:dyDescent="0.2">
      <c r="A198" s="10" t="s">
        <v>512</v>
      </c>
      <c r="B198" s="10" t="s">
        <v>307</v>
      </c>
      <c r="C198" s="10" t="s">
        <v>24</v>
      </c>
      <c r="D198" s="10" t="s">
        <v>308</v>
      </c>
      <c r="E198" s="11" t="s">
        <v>26</v>
      </c>
      <c r="F198" s="12">
        <v>54.4</v>
      </c>
      <c r="G198" s="13">
        <v>13.81</v>
      </c>
      <c r="H198" s="13">
        <v>16.91</v>
      </c>
      <c r="I198" s="13">
        <v>919.9</v>
      </c>
      <c r="J198" s="14">
        <v>4.1425077049337381E-4</v>
      </c>
    </row>
    <row r="199" spans="1:10" ht="26.1" customHeight="1" x14ac:dyDescent="0.2">
      <c r="A199" s="10" t="s">
        <v>513</v>
      </c>
      <c r="B199" s="10" t="s">
        <v>310</v>
      </c>
      <c r="C199" s="10" t="s">
        <v>40</v>
      </c>
      <c r="D199" s="10" t="s">
        <v>311</v>
      </c>
      <c r="E199" s="11" t="s">
        <v>26</v>
      </c>
      <c r="F199" s="12">
        <v>297.04000000000002</v>
      </c>
      <c r="G199" s="13">
        <v>24.62</v>
      </c>
      <c r="H199" s="13">
        <v>30.15</v>
      </c>
      <c r="I199" s="13">
        <v>8955.75</v>
      </c>
      <c r="J199" s="14">
        <v>4.0329669940711299E-3</v>
      </c>
    </row>
    <row r="200" spans="1:10" ht="26.1" customHeight="1" x14ac:dyDescent="0.2">
      <c r="A200" s="10" t="s">
        <v>514</v>
      </c>
      <c r="B200" s="10" t="s">
        <v>515</v>
      </c>
      <c r="C200" s="10" t="s">
        <v>24</v>
      </c>
      <c r="D200" s="10" t="s">
        <v>516</v>
      </c>
      <c r="E200" s="11" t="s">
        <v>26</v>
      </c>
      <c r="F200" s="12">
        <v>574.24</v>
      </c>
      <c r="G200" s="13">
        <v>58.94</v>
      </c>
      <c r="H200" s="13">
        <v>72.180000000000007</v>
      </c>
      <c r="I200" s="13">
        <v>41448.639999999999</v>
      </c>
      <c r="J200" s="14">
        <v>1.8665214758019865E-2</v>
      </c>
    </row>
    <row r="201" spans="1:10" ht="39" customHeight="1" x14ac:dyDescent="0.2">
      <c r="A201" s="10" t="s">
        <v>517</v>
      </c>
      <c r="B201" s="10" t="s">
        <v>518</v>
      </c>
      <c r="C201" s="10" t="s">
        <v>24</v>
      </c>
      <c r="D201" s="10" t="s">
        <v>519</v>
      </c>
      <c r="E201" s="11" t="s">
        <v>26</v>
      </c>
      <c r="F201" s="12">
        <v>375.18</v>
      </c>
      <c r="G201" s="13">
        <v>24.55</v>
      </c>
      <c r="H201" s="13">
        <v>30.06</v>
      </c>
      <c r="I201" s="13">
        <v>11277.91</v>
      </c>
      <c r="J201" s="14">
        <v>5.0786856256711871E-3</v>
      </c>
    </row>
    <row r="202" spans="1:10" ht="39" customHeight="1" x14ac:dyDescent="0.2">
      <c r="A202" s="10" t="s">
        <v>520</v>
      </c>
      <c r="B202" s="10" t="s">
        <v>521</v>
      </c>
      <c r="C202" s="10" t="s">
        <v>24</v>
      </c>
      <c r="D202" s="10" t="s">
        <v>522</v>
      </c>
      <c r="E202" s="11" t="s">
        <v>95</v>
      </c>
      <c r="F202" s="12">
        <v>408.1</v>
      </c>
      <c r="G202" s="13">
        <v>11.87</v>
      </c>
      <c r="H202" s="13">
        <v>14.53</v>
      </c>
      <c r="I202" s="13">
        <v>5929.69</v>
      </c>
      <c r="J202" s="14">
        <v>2.6702670412945468E-3</v>
      </c>
    </row>
    <row r="203" spans="1:10" ht="24" customHeight="1" x14ac:dyDescent="0.2">
      <c r="A203" s="5" t="s">
        <v>523</v>
      </c>
      <c r="B203" s="5" t="s">
        <v>17</v>
      </c>
      <c r="C203" s="5"/>
      <c r="D203" s="5" t="s">
        <v>524</v>
      </c>
      <c r="E203" s="6"/>
      <c r="F203" s="7">
        <v>1</v>
      </c>
      <c r="G203" s="7" t="s">
        <v>19</v>
      </c>
      <c r="H203" s="8">
        <v>3946.24</v>
      </c>
      <c r="I203" s="8">
        <v>3946.24</v>
      </c>
      <c r="J203" s="9">
        <v>1.777076813296849E-3</v>
      </c>
    </row>
    <row r="204" spans="1:10" ht="39" customHeight="1" x14ac:dyDescent="0.2">
      <c r="A204" s="10" t="s">
        <v>525</v>
      </c>
      <c r="B204" s="10" t="s">
        <v>526</v>
      </c>
      <c r="C204" s="10" t="s">
        <v>24</v>
      </c>
      <c r="D204" s="10" t="s">
        <v>527</v>
      </c>
      <c r="E204" s="11" t="s">
        <v>95</v>
      </c>
      <c r="F204" s="12">
        <v>39.68</v>
      </c>
      <c r="G204" s="13">
        <v>65</v>
      </c>
      <c r="H204" s="13">
        <v>79.599999999999994</v>
      </c>
      <c r="I204" s="13">
        <v>3158.52</v>
      </c>
      <c r="J204" s="14">
        <v>1.4223495419270909E-3</v>
      </c>
    </row>
    <row r="205" spans="1:10" ht="39" customHeight="1" x14ac:dyDescent="0.2">
      <c r="A205" s="10" t="s">
        <v>528</v>
      </c>
      <c r="B205" s="10" t="s">
        <v>529</v>
      </c>
      <c r="C205" s="10" t="s">
        <v>24</v>
      </c>
      <c r="D205" s="10" t="s">
        <v>530</v>
      </c>
      <c r="E205" s="11" t="s">
        <v>58</v>
      </c>
      <c r="F205" s="12">
        <v>4</v>
      </c>
      <c r="G205" s="13">
        <v>127.72</v>
      </c>
      <c r="H205" s="13">
        <v>156.41</v>
      </c>
      <c r="I205" s="13">
        <v>625.64</v>
      </c>
      <c r="J205" s="14">
        <v>2.817391586601526E-4</v>
      </c>
    </row>
    <row r="206" spans="1:10" ht="39" customHeight="1" x14ac:dyDescent="0.2">
      <c r="A206" s="10" t="s">
        <v>531</v>
      </c>
      <c r="B206" s="10" t="s">
        <v>532</v>
      </c>
      <c r="C206" s="10" t="s">
        <v>24</v>
      </c>
      <c r="D206" s="10" t="s">
        <v>533</v>
      </c>
      <c r="E206" s="11" t="s">
        <v>58</v>
      </c>
      <c r="F206" s="12">
        <v>4</v>
      </c>
      <c r="G206" s="13">
        <v>33.090000000000003</v>
      </c>
      <c r="H206" s="13">
        <v>40.520000000000003</v>
      </c>
      <c r="I206" s="13">
        <v>162.08000000000001</v>
      </c>
      <c r="J206" s="14">
        <v>7.2988112709605415E-5</v>
      </c>
    </row>
    <row r="207" spans="1:10" ht="24" customHeight="1" x14ac:dyDescent="0.2">
      <c r="A207" s="5" t="s">
        <v>534</v>
      </c>
      <c r="B207" s="5" t="s">
        <v>17</v>
      </c>
      <c r="C207" s="5"/>
      <c r="D207" s="5" t="s">
        <v>535</v>
      </c>
      <c r="E207" s="6"/>
      <c r="F207" s="7">
        <v>1</v>
      </c>
      <c r="G207" s="7" t="s">
        <v>19</v>
      </c>
      <c r="H207" s="8">
        <v>35012.269999999997</v>
      </c>
      <c r="I207" s="8">
        <v>35012.269999999997</v>
      </c>
      <c r="J207" s="9">
        <v>1.576677880663337E-2</v>
      </c>
    </row>
    <row r="208" spans="1:10" ht="24" customHeight="1" x14ac:dyDescent="0.2">
      <c r="A208" s="5" t="s">
        <v>536</v>
      </c>
      <c r="B208" s="5" t="s">
        <v>17</v>
      </c>
      <c r="C208" s="5"/>
      <c r="D208" s="5" t="s">
        <v>361</v>
      </c>
      <c r="E208" s="6"/>
      <c r="F208" s="7">
        <v>1</v>
      </c>
      <c r="G208" s="7" t="s">
        <v>19</v>
      </c>
      <c r="H208" s="8">
        <v>4318.72</v>
      </c>
      <c r="I208" s="8">
        <v>4318.72</v>
      </c>
      <c r="J208" s="9">
        <v>1.9448125747854586E-3</v>
      </c>
    </row>
    <row r="209" spans="1:10" ht="39" customHeight="1" x14ac:dyDescent="0.2">
      <c r="A209" s="10" t="s">
        <v>537</v>
      </c>
      <c r="B209" s="10" t="s">
        <v>538</v>
      </c>
      <c r="C209" s="10" t="s">
        <v>40</v>
      </c>
      <c r="D209" s="10" t="s">
        <v>539</v>
      </c>
      <c r="E209" s="11" t="s">
        <v>95</v>
      </c>
      <c r="F209" s="12">
        <v>167</v>
      </c>
      <c r="G209" s="13">
        <v>16.309999999999999</v>
      </c>
      <c r="H209" s="13">
        <v>19.97</v>
      </c>
      <c r="I209" s="13">
        <v>3334.99</v>
      </c>
      <c r="J209" s="14">
        <v>1.5018177813759068E-3</v>
      </c>
    </row>
    <row r="210" spans="1:10" ht="39" customHeight="1" x14ac:dyDescent="0.2">
      <c r="A210" s="10" t="s">
        <v>540</v>
      </c>
      <c r="B210" s="10" t="s">
        <v>541</v>
      </c>
      <c r="C210" s="10" t="s">
        <v>24</v>
      </c>
      <c r="D210" s="10" t="s">
        <v>542</v>
      </c>
      <c r="E210" s="11" t="s">
        <v>58</v>
      </c>
      <c r="F210" s="12">
        <v>20</v>
      </c>
      <c r="G210" s="13">
        <v>31.14</v>
      </c>
      <c r="H210" s="13">
        <v>38.130000000000003</v>
      </c>
      <c r="I210" s="13">
        <v>762.6</v>
      </c>
      <c r="J210" s="14">
        <v>3.4341519467142825E-4</v>
      </c>
    </row>
    <row r="211" spans="1:10" ht="39" customHeight="1" x14ac:dyDescent="0.2">
      <c r="A211" s="10" t="s">
        <v>543</v>
      </c>
      <c r="B211" s="10" t="s">
        <v>544</v>
      </c>
      <c r="C211" s="10" t="s">
        <v>24</v>
      </c>
      <c r="D211" s="10" t="s">
        <v>545</v>
      </c>
      <c r="E211" s="11" t="s">
        <v>58</v>
      </c>
      <c r="F211" s="12">
        <v>7</v>
      </c>
      <c r="G211" s="13">
        <v>25.8</v>
      </c>
      <c r="H211" s="13">
        <v>31.59</v>
      </c>
      <c r="I211" s="13">
        <v>221.13</v>
      </c>
      <c r="J211" s="14">
        <v>9.9579598738123429E-5</v>
      </c>
    </row>
    <row r="212" spans="1:10" ht="24" customHeight="1" x14ac:dyDescent="0.2">
      <c r="A212" s="5" t="s">
        <v>546</v>
      </c>
      <c r="B212" s="5" t="s">
        <v>17</v>
      </c>
      <c r="C212" s="5"/>
      <c r="D212" s="5" t="s">
        <v>369</v>
      </c>
      <c r="E212" s="6"/>
      <c r="F212" s="7">
        <v>1</v>
      </c>
      <c r="G212" s="7" t="s">
        <v>19</v>
      </c>
      <c r="H212" s="8">
        <v>8891.9</v>
      </c>
      <c r="I212" s="8">
        <v>8891.9</v>
      </c>
      <c r="J212" s="9">
        <v>4.0042139647244596E-3</v>
      </c>
    </row>
    <row r="213" spans="1:10" ht="39" customHeight="1" x14ac:dyDescent="0.2">
      <c r="A213" s="10" t="s">
        <v>547</v>
      </c>
      <c r="B213" s="10" t="s">
        <v>371</v>
      </c>
      <c r="C213" s="10" t="s">
        <v>24</v>
      </c>
      <c r="D213" s="10" t="s">
        <v>372</v>
      </c>
      <c r="E213" s="11" t="s">
        <v>95</v>
      </c>
      <c r="F213" s="12">
        <v>426</v>
      </c>
      <c r="G213" s="13">
        <v>4.8600000000000003</v>
      </c>
      <c r="H213" s="13">
        <v>5.95</v>
      </c>
      <c r="I213" s="13">
        <v>2534.6999999999998</v>
      </c>
      <c r="J213" s="14">
        <v>1.1414299684417378E-3</v>
      </c>
    </row>
    <row r="214" spans="1:10" ht="39" customHeight="1" x14ac:dyDescent="0.2">
      <c r="A214" s="10" t="s">
        <v>548</v>
      </c>
      <c r="B214" s="10" t="s">
        <v>549</v>
      </c>
      <c r="C214" s="10" t="s">
        <v>24</v>
      </c>
      <c r="D214" s="10" t="s">
        <v>550</v>
      </c>
      <c r="E214" s="11" t="s">
        <v>95</v>
      </c>
      <c r="F214" s="12">
        <v>691</v>
      </c>
      <c r="G214" s="13">
        <v>7.52</v>
      </c>
      <c r="H214" s="13">
        <v>9.1999999999999993</v>
      </c>
      <c r="I214" s="13">
        <v>6357.2</v>
      </c>
      <c r="J214" s="14">
        <v>2.8627839962827219E-3</v>
      </c>
    </row>
    <row r="215" spans="1:10" ht="24" customHeight="1" x14ac:dyDescent="0.2">
      <c r="A215" s="5" t="s">
        <v>551</v>
      </c>
      <c r="B215" s="5" t="s">
        <v>17</v>
      </c>
      <c r="C215" s="5"/>
      <c r="D215" s="5" t="s">
        <v>374</v>
      </c>
      <c r="E215" s="6"/>
      <c r="F215" s="7">
        <v>1</v>
      </c>
      <c r="G215" s="7" t="s">
        <v>19</v>
      </c>
      <c r="H215" s="8">
        <v>21801.65</v>
      </c>
      <c r="I215" s="8">
        <v>21801.65</v>
      </c>
      <c r="J215" s="9">
        <v>9.8177522671234509E-3</v>
      </c>
    </row>
    <row r="216" spans="1:10" ht="39" customHeight="1" x14ac:dyDescent="0.2">
      <c r="A216" s="10" t="s">
        <v>552</v>
      </c>
      <c r="B216" s="10" t="s">
        <v>382</v>
      </c>
      <c r="C216" s="10" t="s">
        <v>24</v>
      </c>
      <c r="D216" s="10" t="s">
        <v>383</v>
      </c>
      <c r="E216" s="11" t="s">
        <v>58</v>
      </c>
      <c r="F216" s="12">
        <v>6</v>
      </c>
      <c r="G216" s="13">
        <v>47.7</v>
      </c>
      <c r="H216" s="13">
        <v>58.41</v>
      </c>
      <c r="I216" s="13">
        <v>350.46</v>
      </c>
      <c r="J216" s="14">
        <v>1.5781968151658634E-4</v>
      </c>
    </row>
    <row r="217" spans="1:10" ht="39" customHeight="1" x14ac:dyDescent="0.2">
      <c r="A217" s="10" t="s">
        <v>553</v>
      </c>
      <c r="B217" s="10" t="s">
        <v>554</v>
      </c>
      <c r="C217" s="10" t="s">
        <v>24</v>
      </c>
      <c r="D217" s="10" t="s">
        <v>555</v>
      </c>
      <c r="E217" s="11" t="s">
        <v>58</v>
      </c>
      <c r="F217" s="12">
        <v>1</v>
      </c>
      <c r="G217" s="13">
        <v>49.8</v>
      </c>
      <c r="H217" s="13">
        <v>60.99</v>
      </c>
      <c r="I217" s="13">
        <v>60.99</v>
      </c>
      <c r="J217" s="14">
        <v>2.7465109786271192E-5</v>
      </c>
    </row>
    <row r="218" spans="1:10" ht="39" customHeight="1" x14ac:dyDescent="0.2">
      <c r="A218" s="10" t="s">
        <v>556</v>
      </c>
      <c r="B218" s="10" t="s">
        <v>557</v>
      </c>
      <c r="C218" s="10" t="s">
        <v>40</v>
      </c>
      <c r="D218" s="10" t="s">
        <v>558</v>
      </c>
      <c r="E218" s="11" t="s">
        <v>559</v>
      </c>
      <c r="F218" s="12">
        <v>20</v>
      </c>
      <c r="G218" s="13">
        <v>873.29</v>
      </c>
      <c r="H218" s="13">
        <v>1069.51</v>
      </c>
      <c r="I218" s="13">
        <v>21390.2</v>
      </c>
      <c r="J218" s="14">
        <v>9.6324674758205935E-3</v>
      </c>
    </row>
    <row r="219" spans="1:10" ht="24" customHeight="1" x14ac:dyDescent="0.2">
      <c r="A219" s="5" t="s">
        <v>560</v>
      </c>
      <c r="B219" s="5" t="s">
        <v>17</v>
      </c>
      <c r="C219" s="5"/>
      <c r="D219" s="5" t="s">
        <v>561</v>
      </c>
      <c r="E219" s="6"/>
      <c r="F219" s="7">
        <v>1</v>
      </c>
      <c r="G219" s="7" t="s">
        <v>19</v>
      </c>
      <c r="H219" s="8">
        <v>168158.75</v>
      </c>
      <c r="I219" s="8">
        <v>168158.75</v>
      </c>
      <c r="J219" s="9">
        <v>7.5725504677359085E-2</v>
      </c>
    </row>
    <row r="220" spans="1:10" ht="24" customHeight="1" x14ac:dyDescent="0.2">
      <c r="A220" s="5" t="s">
        <v>562</v>
      </c>
      <c r="B220" s="5" t="s">
        <v>17</v>
      </c>
      <c r="C220" s="5"/>
      <c r="D220" s="5" t="s">
        <v>412</v>
      </c>
      <c r="E220" s="6"/>
      <c r="F220" s="7">
        <v>1</v>
      </c>
      <c r="G220" s="7" t="s">
        <v>19</v>
      </c>
      <c r="H220" s="8">
        <v>7577.53</v>
      </c>
      <c r="I220" s="8">
        <v>7577.53</v>
      </c>
      <c r="J220" s="9">
        <v>3.4123248624161918E-3</v>
      </c>
    </row>
    <row r="221" spans="1:10" ht="39" customHeight="1" x14ac:dyDescent="0.2">
      <c r="A221" s="10" t="s">
        <v>563</v>
      </c>
      <c r="B221" s="10" t="s">
        <v>416</v>
      </c>
      <c r="C221" s="10" t="s">
        <v>24</v>
      </c>
      <c r="D221" s="10" t="s">
        <v>417</v>
      </c>
      <c r="E221" s="11" t="s">
        <v>71</v>
      </c>
      <c r="F221" s="12">
        <v>7.54</v>
      </c>
      <c r="G221" s="13">
        <v>94.79</v>
      </c>
      <c r="H221" s="13">
        <v>116.08</v>
      </c>
      <c r="I221" s="13">
        <v>875.24</v>
      </c>
      <c r="J221" s="14">
        <v>3.9413941120406619E-4</v>
      </c>
    </row>
    <row r="222" spans="1:10" ht="26.1" customHeight="1" x14ac:dyDescent="0.2">
      <c r="A222" s="10" t="s">
        <v>564</v>
      </c>
      <c r="B222" s="10" t="s">
        <v>419</v>
      </c>
      <c r="C222" s="10" t="s">
        <v>24</v>
      </c>
      <c r="D222" s="10" t="s">
        <v>420</v>
      </c>
      <c r="E222" s="11" t="s">
        <v>26</v>
      </c>
      <c r="F222" s="12">
        <v>7.54</v>
      </c>
      <c r="G222" s="13">
        <v>6.4</v>
      </c>
      <c r="H222" s="13">
        <v>7.83</v>
      </c>
      <c r="I222" s="13">
        <v>59.03</v>
      </c>
      <c r="J222" s="14">
        <v>2.6582479598025716E-5</v>
      </c>
    </row>
    <row r="223" spans="1:10" ht="39" customHeight="1" x14ac:dyDescent="0.2">
      <c r="A223" s="10" t="s">
        <v>565</v>
      </c>
      <c r="B223" s="10" t="s">
        <v>422</v>
      </c>
      <c r="C223" s="10" t="s">
        <v>24</v>
      </c>
      <c r="D223" s="10" t="s">
        <v>423</v>
      </c>
      <c r="E223" s="11" t="s">
        <v>26</v>
      </c>
      <c r="F223" s="12">
        <v>0.37</v>
      </c>
      <c r="G223" s="13">
        <v>44.2</v>
      </c>
      <c r="H223" s="13">
        <v>54.13</v>
      </c>
      <c r="I223" s="13">
        <v>20.02</v>
      </c>
      <c r="J223" s="14">
        <v>9.0154369227930685E-6</v>
      </c>
    </row>
    <row r="224" spans="1:10" ht="26.1" customHeight="1" x14ac:dyDescent="0.2">
      <c r="A224" s="10" t="s">
        <v>566</v>
      </c>
      <c r="B224" s="10" t="s">
        <v>90</v>
      </c>
      <c r="C224" s="10" t="s">
        <v>24</v>
      </c>
      <c r="D224" s="10" t="s">
        <v>91</v>
      </c>
      <c r="E224" s="11" t="s">
        <v>71</v>
      </c>
      <c r="F224" s="12">
        <v>5.0199999999999996</v>
      </c>
      <c r="G224" s="13">
        <v>25.91</v>
      </c>
      <c r="H224" s="13">
        <v>31.73</v>
      </c>
      <c r="I224" s="13">
        <v>159.28</v>
      </c>
      <c r="J224" s="14">
        <v>7.1727212440683317E-5</v>
      </c>
    </row>
    <row r="225" spans="1:10" ht="51.95" customHeight="1" x14ac:dyDescent="0.2">
      <c r="A225" s="10" t="s">
        <v>567</v>
      </c>
      <c r="B225" s="10" t="s">
        <v>426</v>
      </c>
      <c r="C225" s="10" t="s">
        <v>24</v>
      </c>
      <c r="D225" s="10" t="s">
        <v>427</v>
      </c>
      <c r="E225" s="11" t="s">
        <v>26</v>
      </c>
      <c r="F225" s="12">
        <v>18.079999999999998</v>
      </c>
      <c r="G225" s="13">
        <v>65.17</v>
      </c>
      <c r="H225" s="13">
        <v>79.81</v>
      </c>
      <c r="I225" s="13">
        <v>1442.96</v>
      </c>
      <c r="J225" s="14">
        <v>6.4979594715851578E-4</v>
      </c>
    </row>
    <row r="226" spans="1:10" ht="39" customHeight="1" x14ac:dyDescent="0.2">
      <c r="A226" s="10" t="s">
        <v>568</v>
      </c>
      <c r="B226" s="10" t="s">
        <v>569</v>
      </c>
      <c r="C226" s="10" t="s">
        <v>24</v>
      </c>
      <c r="D226" s="10" t="s">
        <v>570</v>
      </c>
      <c r="E226" s="11" t="s">
        <v>431</v>
      </c>
      <c r="F226" s="12">
        <v>24</v>
      </c>
      <c r="G226" s="13">
        <v>15.88</v>
      </c>
      <c r="H226" s="13">
        <v>19.440000000000001</v>
      </c>
      <c r="I226" s="13">
        <v>466.56</v>
      </c>
      <c r="J226" s="14">
        <v>2.101020105243923E-4</v>
      </c>
    </row>
    <row r="227" spans="1:10" ht="39" customHeight="1" x14ac:dyDescent="0.2">
      <c r="A227" s="10" t="s">
        <v>571</v>
      </c>
      <c r="B227" s="10" t="s">
        <v>572</v>
      </c>
      <c r="C227" s="10" t="s">
        <v>24</v>
      </c>
      <c r="D227" s="10" t="s">
        <v>573</v>
      </c>
      <c r="E227" s="11" t="s">
        <v>431</v>
      </c>
      <c r="F227" s="12">
        <v>6.5</v>
      </c>
      <c r="G227" s="13">
        <v>14.44</v>
      </c>
      <c r="H227" s="13">
        <v>17.68</v>
      </c>
      <c r="I227" s="13">
        <v>114.92</v>
      </c>
      <c r="J227" s="14">
        <v>5.1750949608760208E-5</v>
      </c>
    </row>
    <row r="228" spans="1:10" ht="39" customHeight="1" x14ac:dyDescent="0.2">
      <c r="A228" s="10" t="s">
        <v>574</v>
      </c>
      <c r="B228" s="10" t="s">
        <v>462</v>
      </c>
      <c r="C228" s="10" t="s">
        <v>24</v>
      </c>
      <c r="D228" s="10" t="s">
        <v>463</v>
      </c>
      <c r="E228" s="11" t="s">
        <v>431</v>
      </c>
      <c r="F228" s="12">
        <v>69.8</v>
      </c>
      <c r="G228" s="13">
        <v>13.2</v>
      </c>
      <c r="H228" s="13">
        <v>16.16</v>
      </c>
      <c r="I228" s="13">
        <v>1127.96</v>
      </c>
      <c r="J228" s="14">
        <v>5.0794466690477866E-4</v>
      </c>
    </row>
    <row r="229" spans="1:10" ht="39" customHeight="1" x14ac:dyDescent="0.2">
      <c r="A229" s="10" t="s">
        <v>575</v>
      </c>
      <c r="B229" s="10" t="s">
        <v>576</v>
      </c>
      <c r="C229" s="10" t="s">
        <v>24</v>
      </c>
      <c r="D229" s="10" t="s">
        <v>577</v>
      </c>
      <c r="E229" s="11" t="s">
        <v>431</v>
      </c>
      <c r="F229" s="12">
        <v>39.1</v>
      </c>
      <c r="G229" s="13">
        <v>11.66</v>
      </c>
      <c r="H229" s="13">
        <v>14.28</v>
      </c>
      <c r="I229" s="13">
        <v>558.34</v>
      </c>
      <c r="J229" s="14">
        <v>2.5143252005356055E-4</v>
      </c>
    </row>
    <row r="230" spans="1:10" ht="39" customHeight="1" x14ac:dyDescent="0.2">
      <c r="A230" s="10" t="s">
        <v>578</v>
      </c>
      <c r="B230" s="10" t="s">
        <v>439</v>
      </c>
      <c r="C230" s="10" t="s">
        <v>24</v>
      </c>
      <c r="D230" s="10" t="s">
        <v>440</v>
      </c>
      <c r="E230" s="11" t="s">
        <v>71</v>
      </c>
      <c r="F230" s="12">
        <v>2.52</v>
      </c>
      <c r="G230" s="13">
        <v>592.71</v>
      </c>
      <c r="H230" s="13">
        <v>725.89</v>
      </c>
      <c r="I230" s="13">
        <v>1829.24</v>
      </c>
      <c r="J230" s="14">
        <v>8.2374614568681275E-4</v>
      </c>
    </row>
    <row r="231" spans="1:10" ht="26.1" customHeight="1" x14ac:dyDescent="0.2">
      <c r="A231" s="10" t="s">
        <v>579</v>
      </c>
      <c r="B231" s="10" t="s">
        <v>442</v>
      </c>
      <c r="C231" s="10" t="s">
        <v>24</v>
      </c>
      <c r="D231" s="10" t="s">
        <v>443</v>
      </c>
      <c r="E231" s="11" t="s">
        <v>71</v>
      </c>
      <c r="F231" s="12">
        <v>2.52</v>
      </c>
      <c r="G231" s="13">
        <v>299.39</v>
      </c>
      <c r="H231" s="13">
        <v>366.66</v>
      </c>
      <c r="I231" s="13">
        <v>923.98</v>
      </c>
      <c r="J231" s="14">
        <v>4.1608808231380313E-4</v>
      </c>
    </row>
    <row r="232" spans="1:10" ht="24" customHeight="1" x14ac:dyDescent="0.2">
      <c r="A232" s="5" t="s">
        <v>580</v>
      </c>
      <c r="B232" s="5" t="s">
        <v>17</v>
      </c>
      <c r="C232" s="5"/>
      <c r="D232" s="5" t="s">
        <v>445</v>
      </c>
      <c r="E232" s="6"/>
      <c r="F232" s="7">
        <v>1</v>
      </c>
      <c r="G232" s="7" t="s">
        <v>19</v>
      </c>
      <c r="H232" s="8">
        <v>81789.38</v>
      </c>
      <c r="I232" s="8">
        <v>81789.38</v>
      </c>
      <c r="J232" s="9">
        <v>3.6831518298918724E-2</v>
      </c>
    </row>
    <row r="233" spans="1:10" ht="51.95" customHeight="1" x14ac:dyDescent="0.2">
      <c r="A233" s="10" t="s">
        <v>581</v>
      </c>
      <c r="B233" s="10" t="s">
        <v>582</v>
      </c>
      <c r="C233" s="10" t="s">
        <v>24</v>
      </c>
      <c r="D233" s="10" t="s">
        <v>583</v>
      </c>
      <c r="E233" s="11" t="s">
        <v>431</v>
      </c>
      <c r="F233" s="12">
        <v>2848.98</v>
      </c>
      <c r="G233" s="13">
        <v>15.44</v>
      </c>
      <c r="H233" s="13">
        <v>18.899999999999999</v>
      </c>
      <c r="I233" s="13">
        <v>53845.72</v>
      </c>
      <c r="J233" s="14">
        <v>2.4247886724394464E-2</v>
      </c>
    </row>
    <row r="234" spans="1:10" ht="39" customHeight="1" x14ac:dyDescent="0.2">
      <c r="A234" s="10" t="s">
        <v>584</v>
      </c>
      <c r="B234" s="10" t="s">
        <v>481</v>
      </c>
      <c r="C234" s="10" t="s">
        <v>40</v>
      </c>
      <c r="D234" s="10" t="s">
        <v>482</v>
      </c>
      <c r="E234" s="11" t="s">
        <v>58</v>
      </c>
      <c r="F234" s="12">
        <v>14</v>
      </c>
      <c r="G234" s="13">
        <v>195.48</v>
      </c>
      <c r="H234" s="13">
        <v>239.4</v>
      </c>
      <c r="I234" s="13">
        <v>3351.6</v>
      </c>
      <c r="J234" s="14">
        <v>1.5092976218997625E-3</v>
      </c>
    </row>
    <row r="235" spans="1:10" ht="51.95" customHeight="1" x14ac:dyDescent="0.2">
      <c r="A235" s="10" t="s">
        <v>585</v>
      </c>
      <c r="B235" s="10" t="s">
        <v>586</v>
      </c>
      <c r="C235" s="10" t="s">
        <v>24</v>
      </c>
      <c r="D235" s="10" t="s">
        <v>587</v>
      </c>
      <c r="E235" s="11" t="s">
        <v>431</v>
      </c>
      <c r="F235" s="12">
        <v>1744.3</v>
      </c>
      <c r="G235" s="13">
        <v>10.65</v>
      </c>
      <c r="H235" s="13">
        <v>13.04</v>
      </c>
      <c r="I235" s="13">
        <v>22745.67</v>
      </c>
      <c r="J235" s="14">
        <v>1.0242864792790539E-2</v>
      </c>
    </row>
    <row r="236" spans="1:10" ht="26.1" customHeight="1" x14ac:dyDescent="0.2">
      <c r="A236" s="10" t="s">
        <v>588</v>
      </c>
      <c r="B236" s="10" t="s">
        <v>589</v>
      </c>
      <c r="C236" s="10" t="s">
        <v>29</v>
      </c>
      <c r="D236" s="10" t="s">
        <v>590</v>
      </c>
      <c r="E236" s="11" t="s">
        <v>95</v>
      </c>
      <c r="F236" s="12">
        <v>20.010000000000002</v>
      </c>
      <c r="G236" s="13">
        <v>27.65</v>
      </c>
      <c r="H236" s="13">
        <v>33.86</v>
      </c>
      <c r="I236" s="13">
        <v>677.53</v>
      </c>
      <c r="J236" s="14">
        <v>3.0510634257242694E-4</v>
      </c>
    </row>
    <row r="237" spans="1:10" ht="26.1" customHeight="1" x14ac:dyDescent="0.2">
      <c r="A237" s="10" t="s">
        <v>591</v>
      </c>
      <c r="B237" s="10" t="s">
        <v>592</v>
      </c>
      <c r="C237" s="10" t="s">
        <v>40</v>
      </c>
      <c r="D237" s="10" t="s">
        <v>593</v>
      </c>
      <c r="E237" s="11" t="s">
        <v>58</v>
      </c>
      <c r="F237" s="12">
        <v>6</v>
      </c>
      <c r="G237" s="13">
        <v>159.07</v>
      </c>
      <c r="H237" s="13">
        <v>194.81</v>
      </c>
      <c r="I237" s="13">
        <v>1168.8599999999999</v>
      </c>
      <c r="J237" s="14">
        <v>5.2636281726153378E-4</v>
      </c>
    </row>
    <row r="238" spans="1:10" ht="24" customHeight="1" x14ac:dyDescent="0.2">
      <c r="A238" s="5" t="s">
        <v>594</v>
      </c>
      <c r="B238" s="5" t="s">
        <v>17</v>
      </c>
      <c r="C238" s="5"/>
      <c r="D238" s="5" t="s">
        <v>595</v>
      </c>
      <c r="E238" s="6"/>
      <c r="F238" s="7">
        <v>1</v>
      </c>
      <c r="G238" s="7" t="s">
        <v>19</v>
      </c>
      <c r="H238" s="8">
        <v>10407.030000000001</v>
      </c>
      <c r="I238" s="8">
        <v>10407.030000000001</v>
      </c>
      <c r="J238" s="9">
        <v>4.6865096163144424E-3</v>
      </c>
    </row>
    <row r="239" spans="1:10" ht="24" customHeight="1" x14ac:dyDescent="0.2">
      <c r="A239" s="10" t="s">
        <v>596</v>
      </c>
      <c r="B239" s="10" t="s">
        <v>597</v>
      </c>
      <c r="C239" s="10" t="s">
        <v>24</v>
      </c>
      <c r="D239" s="10" t="s">
        <v>598</v>
      </c>
      <c r="E239" s="11" t="s">
        <v>26</v>
      </c>
      <c r="F239" s="12">
        <v>37.92</v>
      </c>
      <c r="G239" s="13">
        <v>1.72</v>
      </c>
      <c r="H239" s="13">
        <v>2.1</v>
      </c>
      <c r="I239" s="13">
        <v>79.63</v>
      </c>
      <c r="J239" s="14">
        <v>3.5859103005095505E-5</v>
      </c>
    </row>
    <row r="240" spans="1:10" ht="26.1" customHeight="1" x14ac:dyDescent="0.2">
      <c r="A240" s="10" t="s">
        <v>599</v>
      </c>
      <c r="B240" s="10" t="s">
        <v>600</v>
      </c>
      <c r="C240" s="10" t="s">
        <v>24</v>
      </c>
      <c r="D240" s="10" t="s">
        <v>601</v>
      </c>
      <c r="E240" s="11" t="s">
        <v>71</v>
      </c>
      <c r="F240" s="12">
        <v>9.48</v>
      </c>
      <c r="G240" s="13">
        <v>79.739999999999995</v>
      </c>
      <c r="H240" s="13">
        <v>97.65</v>
      </c>
      <c r="I240" s="13">
        <v>925.72</v>
      </c>
      <c r="J240" s="14">
        <v>4.168716417666333E-4</v>
      </c>
    </row>
    <row r="241" spans="1:10" ht="24" customHeight="1" x14ac:dyDescent="0.2">
      <c r="A241" s="10" t="s">
        <v>602</v>
      </c>
      <c r="B241" s="10" t="s">
        <v>603</v>
      </c>
      <c r="C241" s="10" t="s">
        <v>24</v>
      </c>
      <c r="D241" s="10" t="s">
        <v>604</v>
      </c>
      <c r="E241" s="11" t="s">
        <v>26</v>
      </c>
      <c r="F241" s="12">
        <v>37.92</v>
      </c>
      <c r="G241" s="13">
        <v>32.43</v>
      </c>
      <c r="H241" s="13">
        <v>39.71</v>
      </c>
      <c r="I241" s="13">
        <v>1505.8</v>
      </c>
      <c r="J241" s="14">
        <v>6.7809415176532477E-4</v>
      </c>
    </row>
    <row r="242" spans="1:10" ht="51.95" customHeight="1" x14ac:dyDescent="0.2">
      <c r="A242" s="10" t="s">
        <v>605</v>
      </c>
      <c r="B242" s="10" t="s">
        <v>117</v>
      </c>
      <c r="C242" s="10" t="s">
        <v>24</v>
      </c>
      <c r="D242" s="10" t="s">
        <v>118</v>
      </c>
      <c r="E242" s="11" t="s">
        <v>95</v>
      </c>
      <c r="F242" s="12">
        <v>39.46</v>
      </c>
      <c r="G242" s="13">
        <v>54.79</v>
      </c>
      <c r="H242" s="13">
        <v>67.099999999999994</v>
      </c>
      <c r="I242" s="13">
        <v>2647.76</v>
      </c>
      <c r="J242" s="14">
        <v>1.192343320014714E-3</v>
      </c>
    </row>
    <row r="243" spans="1:10" ht="39" customHeight="1" x14ac:dyDescent="0.2">
      <c r="A243" s="10" t="s">
        <v>606</v>
      </c>
      <c r="B243" s="10" t="s">
        <v>120</v>
      </c>
      <c r="C243" s="10" t="s">
        <v>24</v>
      </c>
      <c r="D243" s="10" t="s">
        <v>121</v>
      </c>
      <c r="E243" s="11" t="s">
        <v>26</v>
      </c>
      <c r="F243" s="12">
        <v>37.92</v>
      </c>
      <c r="G243" s="13">
        <v>113.01</v>
      </c>
      <c r="H243" s="13">
        <v>138.4</v>
      </c>
      <c r="I243" s="13">
        <v>5248.12</v>
      </c>
      <c r="J243" s="14">
        <v>2.3633413997626754E-3</v>
      </c>
    </row>
    <row r="244" spans="1:10" ht="24" customHeight="1" x14ac:dyDescent="0.2">
      <c r="A244" s="5" t="s">
        <v>607</v>
      </c>
      <c r="B244" s="5" t="s">
        <v>17</v>
      </c>
      <c r="C244" s="5"/>
      <c r="D244" s="5" t="s">
        <v>303</v>
      </c>
      <c r="E244" s="6"/>
      <c r="F244" s="7">
        <v>1</v>
      </c>
      <c r="G244" s="7" t="s">
        <v>19</v>
      </c>
      <c r="H244" s="8">
        <v>6153.81</v>
      </c>
      <c r="I244" s="8">
        <v>6153.81</v>
      </c>
      <c r="J244" s="9">
        <v>2.7711931013912694E-3</v>
      </c>
    </row>
    <row r="245" spans="1:10" ht="39" customHeight="1" x14ac:dyDescent="0.2">
      <c r="A245" s="10" t="s">
        <v>608</v>
      </c>
      <c r="B245" s="10" t="s">
        <v>507</v>
      </c>
      <c r="C245" s="10" t="s">
        <v>24</v>
      </c>
      <c r="D245" s="10" t="s">
        <v>508</v>
      </c>
      <c r="E245" s="11" t="s">
        <v>26</v>
      </c>
      <c r="F245" s="12">
        <v>209.67</v>
      </c>
      <c r="G245" s="13">
        <v>23.97</v>
      </c>
      <c r="H245" s="13">
        <v>29.35</v>
      </c>
      <c r="I245" s="13">
        <v>6153.81</v>
      </c>
      <c r="J245" s="14">
        <v>2.7711931013912694E-3</v>
      </c>
    </row>
    <row r="246" spans="1:10" ht="24" customHeight="1" x14ac:dyDescent="0.2">
      <c r="A246" s="5" t="s">
        <v>609</v>
      </c>
      <c r="B246" s="5" t="s">
        <v>17</v>
      </c>
      <c r="C246" s="5"/>
      <c r="D246" s="5" t="s">
        <v>610</v>
      </c>
      <c r="E246" s="6"/>
      <c r="F246" s="7">
        <v>1</v>
      </c>
      <c r="G246" s="7" t="s">
        <v>19</v>
      </c>
      <c r="H246" s="8">
        <v>58887.73</v>
      </c>
      <c r="I246" s="8">
        <v>58887.73</v>
      </c>
      <c r="J246" s="9">
        <v>2.6518412354718732E-2</v>
      </c>
    </row>
    <row r="247" spans="1:10" ht="26.1" customHeight="1" x14ac:dyDescent="0.2">
      <c r="A247" s="10" t="s">
        <v>611</v>
      </c>
      <c r="B247" s="10" t="s">
        <v>612</v>
      </c>
      <c r="C247" s="10" t="s">
        <v>40</v>
      </c>
      <c r="D247" s="10" t="s">
        <v>613</v>
      </c>
      <c r="E247" s="11" t="s">
        <v>26</v>
      </c>
      <c r="F247" s="12">
        <v>141.46</v>
      </c>
      <c r="G247" s="13">
        <v>110.21</v>
      </c>
      <c r="H247" s="13">
        <v>134.97</v>
      </c>
      <c r="I247" s="13">
        <v>19092.849999999999</v>
      </c>
      <c r="J247" s="14">
        <v>8.5979213212462359E-3</v>
      </c>
    </row>
    <row r="248" spans="1:10" ht="26.1" customHeight="1" x14ac:dyDescent="0.2">
      <c r="A248" s="10" t="s">
        <v>614</v>
      </c>
      <c r="B248" s="10" t="s">
        <v>615</v>
      </c>
      <c r="C248" s="10" t="s">
        <v>40</v>
      </c>
      <c r="D248" s="10" t="s">
        <v>616</v>
      </c>
      <c r="E248" s="11" t="s">
        <v>26</v>
      </c>
      <c r="F248" s="12">
        <v>22.01</v>
      </c>
      <c r="G248" s="13">
        <v>758.63</v>
      </c>
      <c r="H248" s="13">
        <v>929.09</v>
      </c>
      <c r="I248" s="13">
        <v>20449.27</v>
      </c>
      <c r="J248" s="14">
        <v>9.2087464436645654E-3</v>
      </c>
    </row>
    <row r="249" spans="1:10" ht="51.95" customHeight="1" x14ac:dyDescent="0.2">
      <c r="A249" s="10" t="s">
        <v>617</v>
      </c>
      <c r="B249" s="10" t="s">
        <v>492</v>
      </c>
      <c r="C249" s="10" t="s">
        <v>40</v>
      </c>
      <c r="D249" s="10" t="s">
        <v>493</v>
      </c>
      <c r="E249" s="11" t="s">
        <v>26</v>
      </c>
      <c r="F249" s="12">
        <v>26.545999999999999</v>
      </c>
      <c r="G249" s="13">
        <v>265.44</v>
      </c>
      <c r="H249" s="13">
        <v>325.08</v>
      </c>
      <c r="I249" s="13">
        <v>8629.57</v>
      </c>
      <c r="J249" s="14">
        <v>3.8860811191721968E-3</v>
      </c>
    </row>
    <row r="250" spans="1:10" ht="26.1" customHeight="1" x14ac:dyDescent="0.2">
      <c r="A250" s="10" t="s">
        <v>618</v>
      </c>
      <c r="B250" s="10" t="s">
        <v>619</v>
      </c>
      <c r="C250" s="10" t="s">
        <v>24</v>
      </c>
      <c r="D250" s="10" t="s">
        <v>620</v>
      </c>
      <c r="E250" s="11" t="s">
        <v>95</v>
      </c>
      <c r="F250" s="12">
        <v>53.53</v>
      </c>
      <c r="G250" s="13">
        <v>39.65</v>
      </c>
      <c r="H250" s="13">
        <v>48.55</v>
      </c>
      <c r="I250" s="13">
        <v>2598.88</v>
      </c>
      <c r="J250" s="14">
        <v>1.1703316038915309E-3</v>
      </c>
    </row>
    <row r="251" spans="1:10" ht="39" customHeight="1" x14ac:dyDescent="0.2">
      <c r="A251" s="10" t="s">
        <v>621</v>
      </c>
      <c r="B251" s="10" t="s">
        <v>207</v>
      </c>
      <c r="C251" s="10" t="s">
        <v>24</v>
      </c>
      <c r="D251" s="10" t="s">
        <v>208</v>
      </c>
      <c r="E251" s="11" t="s">
        <v>26</v>
      </c>
      <c r="F251" s="12">
        <v>82.433000000000007</v>
      </c>
      <c r="G251" s="13">
        <v>70.77</v>
      </c>
      <c r="H251" s="13">
        <v>86.67</v>
      </c>
      <c r="I251" s="13">
        <v>7144.46</v>
      </c>
      <c r="J251" s="14">
        <v>3.2173041197511572E-3</v>
      </c>
    </row>
    <row r="252" spans="1:10" ht="26.1" customHeight="1" x14ac:dyDescent="0.2">
      <c r="A252" s="10" t="s">
        <v>622</v>
      </c>
      <c r="B252" s="10" t="s">
        <v>623</v>
      </c>
      <c r="C252" s="10" t="s">
        <v>24</v>
      </c>
      <c r="D252" s="10" t="s">
        <v>624</v>
      </c>
      <c r="E252" s="11" t="s">
        <v>26</v>
      </c>
      <c r="F252" s="12">
        <v>82.433000000000007</v>
      </c>
      <c r="G252" s="13">
        <v>9.64</v>
      </c>
      <c r="H252" s="13">
        <v>11.8</v>
      </c>
      <c r="I252" s="13">
        <v>972.7</v>
      </c>
      <c r="J252" s="14">
        <v>4.3802774699304783E-4</v>
      </c>
    </row>
    <row r="253" spans="1:10" ht="24" customHeight="1" x14ac:dyDescent="0.2">
      <c r="A253" s="5" t="s">
        <v>625</v>
      </c>
      <c r="B253" s="5" t="s">
        <v>17</v>
      </c>
      <c r="C253" s="5"/>
      <c r="D253" s="5" t="s">
        <v>524</v>
      </c>
      <c r="E253" s="6"/>
      <c r="F253" s="7">
        <v>1</v>
      </c>
      <c r="G253" s="7" t="s">
        <v>19</v>
      </c>
      <c r="H253" s="8">
        <v>1298.23</v>
      </c>
      <c r="I253" s="8">
        <v>1298.23</v>
      </c>
      <c r="J253" s="9">
        <v>5.8462091290098126E-4</v>
      </c>
    </row>
    <row r="254" spans="1:10" ht="39" customHeight="1" x14ac:dyDescent="0.2">
      <c r="A254" s="10" t="s">
        <v>626</v>
      </c>
      <c r="B254" s="10" t="s">
        <v>627</v>
      </c>
      <c r="C254" s="10" t="s">
        <v>24</v>
      </c>
      <c r="D254" s="10" t="s">
        <v>628</v>
      </c>
      <c r="E254" s="11" t="s">
        <v>95</v>
      </c>
      <c r="F254" s="12">
        <v>12.8</v>
      </c>
      <c r="G254" s="13">
        <v>31.54</v>
      </c>
      <c r="H254" s="13">
        <v>38.619999999999997</v>
      </c>
      <c r="I254" s="13">
        <v>494.33</v>
      </c>
      <c r="J254" s="14">
        <v>2.226074392629519E-4</v>
      </c>
    </row>
    <row r="255" spans="1:10" ht="39" customHeight="1" x14ac:dyDescent="0.2">
      <c r="A255" s="10" t="s">
        <v>629</v>
      </c>
      <c r="B255" s="10" t="s">
        <v>93</v>
      </c>
      <c r="C255" s="10" t="s">
        <v>24</v>
      </c>
      <c r="D255" s="10" t="s">
        <v>94</v>
      </c>
      <c r="E255" s="11" t="s">
        <v>95</v>
      </c>
      <c r="F255" s="12">
        <v>11.46</v>
      </c>
      <c r="G255" s="13">
        <v>49.38</v>
      </c>
      <c r="H255" s="13">
        <v>60.47</v>
      </c>
      <c r="I255" s="13">
        <v>692.98</v>
      </c>
      <c r="J255" s="14">
        <v>3.1206381012772929E-4</v>
      </c>
    </row>
    <row r="256" spans="1:10" ht="39" customHeight="1" x14ac:dyDescent="0.2">
      <c r="A256" s="10" t="s">
        <v>630</v>
      </c>
      <c r="B256" s="10" t="s">
        <v>631</v>
      </c>
      <c r="C256" s="10" t="s">
        <v>24</v>
      </c>
      <c r="D256" s="10" t="s">
        <v>632</v>
      </c>
      <c r="E256" s="11" t="s">
        <v>58</v>
      </c>
      <c r="F256" s="12">
        <v>2</v>
      </c>
      <c r="G256" s="13">
        <v>45.29</v>
      </c>
      <c r="H256" s="13">
        <v>55.46</v>
      </c>
      <c r="I256" s="13">
        <v>110.92</v>
      </c>
      <c r="J256" s="14">
        <v>4.9949663510300053E-5</v>
      </c>
    </row>
    <row r="257" spans="1:10" ht="24" customHeight="1" x14ac:dyDescent="0.2">
      <c r="A257" s="5" t="s">
        <v>633</v>
      </c>
      <c r="B257" s="5" t="s">
        <v>17</v>
      </c>
      <c r="C257" s="5"/>
      <c r="D257" s="5" t="s">
        <v>535</v>
      </c>
      <c r="E257" s="6"/>
      <c r="F257" s="7">
        <v>1</v>
      </c>
      <c r="G257" s="7" t="s">
        <v>19</v>
      </c>
      <c r="H257" s="8">
        <v>2045.04</v>
      </c>
      <c r="I257" s="8">
        <v>2045.04</v>
      </c>
      <c r="J257" s="9">
        <v>9.2092553069873806E-4</v>
      </c>
    </row>
    <row r="258" spans="1:10" ht="24" customHeight="1" x14ac:dyDescent="0.2">
      <c r="A258" s="5" t="s">
        <v>634</v>
      </c>
      <c r="B258" s="5" t="s">
        <v>17</v>
      </c>
      <c r="C258" s="5"/>
      <c r="D258" s="5" t="s">
        <v>18</v>
      </c>
      <c r="E258" s="6"/>
      <c r="F258" s="7">
        <v>1</v>
      </c>
      <c r="G258" s="7" t="s">
        <v>19</v>
      </c>
      <c r="H258" s="8">
        <v>45.89</v>
      </c>
      <c r="I258" s="8">
        <v>45.89</v>
      </c>
      <c r="J258" s="9">
        <v>2.066525476458411E-5</v>
      </c>
    </row>
    <row r="259" spans="1:10" ht="24" customHeight="1" x14ac:dyDescent="0.2">
      <c r="A259" s="10" t="s">
        <v>635</v>
      </c>
      <c r="B259" s="10" t="s">
        <v>87</v>
      </c>
      <c r="C259" s="10" t="s">
        <v>24</v>
      </c>
      <c r="D259" s="10" t="s">
        <v>88</v>
      </c>
      <c r="E259" s="11" t="s">
        <v>71</v>
      </c>
      <c r="F259" s="12">
        <v>0.2</v>
      </c>
      <c r="G259" s="13">
        <v>85.52</v>
      </c>
      <c r="H259" s="13">
        <v>104.73</v>
      </c>
      <c r="I259" s="13">
        <v>20.94</v>
      </c>
      <c r="J259" s="14">
        <v>9.4297327254389042E-6</v>
      </c>
    </row>
    <row r="260" spans="1:10" ht="26.1" customHeight="1" x14ac:dyDescent="0.2">
      <c r="A260" s="10" t="s">
        <v>636</v>
      </c>
      <c r="B260" s="10" t="s">
        <v>637</v>
      </c>
      <c r="C260" s="10" t="s">
        <v>40</v>
      </c>
      <c r="D260" s="10" t="s">
        <v>638</v>
      </c>
      <c r="E260" s="11" t="s">
        <v>95</v>
      </c>
      <c r="F260" s="12">
        <v>2</v>
      </c>
      <c r="G260" s="13">
        <v>8</v>
      </c>
      <c r="H260" s="13">
        <v>9.7899999999999991</v>
      </c>
      <c r="I260" s="13">
        <v>19.579999999999998</v>
      </c>
      <c r="J260" s="14">
        <v>8.8172954519624513E-6</v>
      </c>
    </row>
    <row r="261" spans="1:10" ht="26.1" customHeight="1" x14ac:dyDescent="0.2">
      <c r="A261" s="10" t="s">
        <v>639</v>
      </c>
      <c r="B261" s="10" t="s">
        <v>640</v>
      </c>
      <c r="C261" s="10" t="s">
        <v>24</v>
      </c>
      <c r="D261" s="10" t="s">
        <v>641</v>
      </c>
      <c r="E261" s="11" t="s">
        <v>71</v>
      </c>
      <c r="F261" s="12">
        <v>0.2</v>
      </c>
      <c r="G261" s="13">
        <v>21.94</v>
      </c>
      <c r="H261" s="13">
        <v>26.86</v>
      </c>
      <c r="I261" s="13">
        <v>5.37</v>
      </c>
      <c r="J261" s="14">
        <v>2.4182265871827562E-6</v>
      </c>
    </row>
    <row r="262" spans="1:10" ht="24" customHeight="1" x14ac:dyDescent="0.2">
      <c r="A262" s="5" t="s">
        <v>642</v>
      </c>
      <c r="B262" s="5" t="s">
        <v>17</v>
      </c>
      <c r="C262" s="5"/>
      <c r="D262" s="5" t="s">
        <v>643</v>
      </c>
      <c r="E262" s="6"/>
      <c r="F262" s="7">
        <v>1</v>
      </c>
      <c r="G262" s="7" t="s">
        <v>19</v>
      </c>
      <c r="H262" s="8">
        <v>79.88</v>
      </c>
      <c r="I262" s="8">
        <v>79.88</v>
      </c>
      <c r="J262" s="9">
        <v>3.5971683386249267E-5</v>
      </c>
    </row>
    <row r="263" spans="1:10" ht="39" customHeight="1" x14ac:dyDescent="0.2">
      <c r="A263" s="10" t="s">
        <v>644</v>
      </c>
      <c r="B263" s="10" t="s">
        <v>538</v>
      </c>
      <c r="C263" s="10" t="s">
        <v>40</v>
      </c>
      <c r="D263" s="10" t="s">
        <v>539</v>
      </c>
      <c r="E263" s="11" t="s">
        <v>95</v>
      </c>
      <c r="F263" s="12">
        <v>4</v>
      </c>
      <c r="G263" s="13">
        <v>16.309999999999999</v>
      </c>
      <c r="H263" s="13">
        <v>19.97</v>
      </c>
      <c r="I263" s="13">
        <v>79.88</v>
      </c>
      <c r="J263" s="14">
        <v>3.5971683386249267E-5</v>
      </c>
    </row>
    <row r="264" spans="1:10" ht="24" customHeight="1" x14ac:dyDescent="0.2">
      <c r="A264" s="5" t="s">
        <v>645</v>
      </c>
      <c r="B264" s="5" t="s">
        <v>17</v>
      </c>
      <c r="C264" s="5"/>
      <c r="D264" s="5" t="s">
        <v>369</v>
      </c>
      <c r="E264" s="6"/>
      <c r="F264" s="7">
        <v>1</v>
      </c>
      <c r="G264" s="7" t="s">
        <v>19</v>
      </c>
      <c r="H264" s="8">
        <v>312</v>
      </c>
      <c r="I264" s="8">
        <v>312</v>
      </c>
      <c r="J264" s="9">
        <v>1.4050031567989198E-4</v>
      </c>
    </row>
    <row r="265" spans="1:10" ht="24" customHeight="1" x14ac:dyDescent="0.2">
      <c r="A265" s="10" t="s">
        <v>646</v>
      </c>
      <c r="B265" s="10" t="s">
        <v>647</v>
      </c>
      <c r="C265" s="10" t="s">
        <v>29</v>
      </c>
      <c r="D265" s="10" t="s">
        <v>648</v>
      </c>
      <c r="E265" s="11" t="s">
        <v>95</v>
      </c>
      <c r="F265" s="12">
        <v>39</v>
      </c>
      <c r="G265" s="13">
        <v>6.54</v>
      </c>
      <c r="H265" s="13">
        <v>8</v>
      </c>
      <c r="I265" s="13">
        <v>312</v>
      </c>
      <c r="J265" s="14">
        <v>1.4050031567989198E-4</v>
      </c>
    </row>
    <row r="266" spans="1:10" ht="24" customHeight="1" x14ac:dyDescent="0.2">
      <c r="A266" s="5" t="s">
        <v>649</v>
      </c>
      <c r="B266" s="5" t="s">
        <v>17</v>
      </c>
      <c r="C266" s="5"/>
      <c r="D266" s="5" t="s">
        <v>374</v>
      </c>
      <c r="E266" s="6"/>
      <c r="F266" s="7">
        <v>1</v>
      </c>
      <c r="G266" s="7" t="s">
        <v>19</v>
      </c>
      <c r="H266" s="8">
        <v>1607.27</v>
      </c>
      <c r="I266" s="8">
        <v>1607.27</v>
      </c>
      <c r="J266" s="9">
        <v>7.2378827686801273E-4</v>
      </c>
    </row>
    <row r="267" spans="1:10" ht="65.099999999999994" customHeight="1" x14ac:dyDescent="0.2">
      <c r="A267" s="10" t="s">
        <v>650</v>
      </c>
      <c r="B267" s="10" t="s">
        <v>651</v>
      </c>
      <c r="C267" s="10" t="s">
        <v>40</v>
      </c>
      <c r="D267" s="10" t="s">
        <v>652</v>
      </c>
      <c r="E267" s="11" t="s">
        <v>95</v>
      </c>
      <c r="F267" s="12">
        <v>8</v>
      </c>
      <c r="G267" s="13">
        <v>48.5</v>
      </c>
      <c r="H267" s="13">
        <v>59.39</v>
      </c>
      <c r="I267" s="13">
        <v>475.12</v>
      </c>
      <c r="J267" s="14">
        <v>2.1395676277509703E-4</v>
      </c>
    </row>
    <row r="268" spans="1:10" ht="26.1" customHeight="1" x14ac:dyDescent="0.2">
      <c r="A268" s="10" t="s">
        <v>653</v>
      </c>
      <c r="B268" s="10" t="s">
        <v>654</v>
      </c>
      <c r="C268" s="10" t="s">
        <v>40</v>
      </c>
      <c r="D268" s="10" t="s">
        <v>655</v>
      </c>
      <c r="E268" s="11" t="s">
        <v>58</v>
      </c>
      <c r="F268" s="12">
        <v>8</v>
      </c>
      <c r="G268" s="13">
        <v>32.54</v>
      </c>
      <c r="H268" s="13">
        <v>39.85</v>
      </c>
      <c r="I268" s="13">
        <v>318.8</v>
      </c>
      <c r="J268" s="14">
        <v>1.4356250204727424E-4</v>
      </c>
    </row>
    <row r="269" spans="1:10" ht="26.1" customHeight="1" x14ac:dyDescent="0.2">
      <c r="A269" s="10" t="s">
        <v>656</v>
      </c>
      <c r="B269" s="10" t="s">
        <v>657</v>
      </c>
      <c r="C269" s="10" t="s">
        <v>29</v>
      </c>
      <c r="D269" s="10" t="s">
        <v>658</v>
      </c>
      <c r="E269" s="11" t="s">
        <v>58</v>
      </c>
      <c r="F269" s="12">
        <v>8</v>
      </c>
      <c r="G269" s="13">
        <v>32.770000000000003</v>
      </c>
      <c r="H269" s="13">
        <v>40.130000000000003</v>
      </c>
      <c r="I269" s="13">
        <v>321.04000000000002</v>
      </c>
      <c r="J269" s="14">
        <v>1.4457122226241192E-4</v>
      </c>
    </row>
    <row r="270" spans="1:10" ht="39" customHeight="1" x14ac:dyDescent="0.2">
      <c r="A270" s="10" t="s">
        <v>659</v>
      </c>
      <c r="B270" s="10" t="s">
        <v>660</v>
      </c>
      <c r="C270" s="10" t="s">
        <v>40</v>
      </c>
      <c r="D270" s="10" t="s">
        <v>661</v>
      </c>
      <c r="E270" s="11" t="s">
        <v>58</v>
      </c>
      <c r="F270" s="12">
        <v>7</v>
      </c>
      <c r="G270" s="13">
        <v>57.43</v>
      </c>
      <c r="H270" s="13">
        <v>70.33</v>
      </c>
      <c r="I270" s="13">
        <v>492.31</v>
      </c>
      <c r="J270" s="14">
        <v>2.2169778978322954E-4</v>
      </c>
    </row>
    <row r="271" spans="1:10" ht="24" customHeight="1" x14ac:dyDescent="0.2">
      <c r="A271" s="5" t="s">
        <v>662</v>
      </c>
      <c r="B271" s="5" t="s">
        <v>17</v>
      </c>
      <c r="C271" s="5"/>
      <c r="D271" s="5" t="s">
        <v>663</v>
      </c>
      <c r="E271" s="6"/>
      <c r="F271" s="7">
        <v>1</v>
      </c>
      <c r="G271" s="7" t="s">
        <v>19</v>
      </c>
      <c r="H271" s="8">
        <v>207188.77</v>
      </c>
      <c r="I271" s="8">
        <v>207188.77</v>
      </c>
      <c r="J271" s="9">
        <v>9.3301562789514528E-2</v>
      </c>
    </row>
    <row r="272" spans="1:10" ht="24" customHeight="1" x14ac:dyDescent="0.2">
      <c r="A272" s="5" t="s">
        <v>664</v>
      </c>
      <c r="B272" s="5" t="s">
        <v>17</v>
      </c>
      <c r="C272" s="5"/>
      <c r="D272" s="5" t="s">
        <v>18</v>
      </c>
      <c r="E272" s="6"/>
      <c r="F272" s="7">
        <v>1</v>
      </c>
      <c r="G272" s="7" t="s">
        <v>19</v>
      </c>
      <c r="H272" s="8">
        <v>46951.24</v>
      </c>
      <c r="I272" s="8">
        <v>46951.24</v>
      </c>
      <c r="J272" s="9">
        <v>2.1143153979366575E-2</v>
      </c>
    </row>
    <row r="273" spans="1:10" ht="26.1" customHeight="1" x14ac:dyDescent="0.2">
      <c r="A273" s="10" t="s">
        <v>665</v>
      </c>
      <c r="B273" s="10" t="s">
        <v>666</v>
      </c>
      <c r="C273" s="10" t="s">
        <v>40</v>
      </c>
      <c r="D273" s="10" t="s">
        <v>667</v>
      </c>
      <c r="E273" s="11" t="s">
        <v>26</v>
      </c>
      <c r="F273" s="12">
        <v>502.5</v>
      </c>
      <c r="G273" s="13">
        <v>6.53</v>
      </c>
      <c r="H273" s="13">
        <v>7.99</v>
      </c>
      <c r="I273" s="13">
        <v>4014.97</v>
      </c>
      <c r="J273" s="14">
        <v>1.8080274116836405E-3</v>
      </c>
    </row>
    <row r="274" spans="1:10" ht="51.95" customHeight="1" x14ac:dyDescent="0.2">
      <c r="A274" s="10" t="s">
        <v>668</v>
      </c>
      <c r="B274" s="10" t="s">
        <v>669</v>
      </c>
      <c r="C274" s="10" t="s">
        <v>24</v>
      </c>
      <c r="D274" s="10" t="s">
        <v>670</v>
      </c>
      <c r="E274" s="11" t="s">
        <v>26</v>
      </c>
      <c r="F274" s="12">
        <v>20</v>
      </c>
      <c r="G274" s="13">
        <v>14.48</v>
      </c>
      <c r="H274" s="13">
        <v>17.73</v>
      </c>
      <c r="I274" s="13">
        <v>354.6</v>
      </c>
      <c r="J274" s="14">
        <v>1.596840126284926E-4</v>
      </c>
    </row>
    <row r="275" spans="1:10" ht="26.1" customHeight="1" x14ac:dyDescent="0.2">
      <c r="A275" s="10" t="s">
        <v>671</v>
      </c>
      <c r="B275" s="10" t="s">
        <v>672</v>
      </c>
      <c r="C275" s="10" t="s">
        <v>24</v>
      </c>
      <c r="D275" s="10" t="s">
        <v>673</v>
      </c>
      <c r="E275" s="11" t="s">
        <v>95</v>
      </c>
      <c r="F275" s="12">
        <v>26.8</v>
      </c>
      <c r="G275" s="13">
        <v>17.190000000000001</v>
      </c>
      <c r="H275" s="13">
        <v>21.05</v>
      </c>
      <c r="I275" s="13">
        <v>564.14</v>
      </c>
      <c r="J275" s="14">
        <v>2.5404438489632774E-4</v>
      </c>
    </row>
    <row r="276" spans="1:10" ht="39" customHeight="1" x14ac:dyDescent="0.2">
      <c r="A276" s="10" t="s">
        <v>674</v>
      </c>
      <c r="B276" s="10" t="s">
        <v>675</v>
      </c>
      <c r="C276" s="10" t="s">
        <v>24</v>
      </c>
      <c r="D276" s="10" t="s">
        <v>676</v>
      </c>
      <c r="E276" s="11" t="s">
        <v>26</v>
      </c>
      <c r="F276" s="12">
        <v>19.43</v>
      </c>
      <c r="G276" s="13">
        <v>18.02</v>
      </c>
      <c r="H276" s="13">
        <v>22.06</v>
      </c>
      <c r="I276" s="13">
        <v>428.62</v>
      </c>
      <c r="J276" s="14">
        <v>1.9301681188049774E-4</v>
      </c>
    </row>
    <row r="277" spans="1:10" ht="26.1" customHeight="1" x14ac:dyDescent="0.2">
      <c r="A277" s="10" t="s">
        <v>677</v>
      </c>
      <c r="B277" s="10" t="s">
        <v>678</v>
      </c>
      <c r="C277" s="10" t="s">
        <v>40</v>
      </c>
      <c r="D277" s="10" t="s">
        <v>679</v>
      </c>
      <c r="E277" s="11" t="s">
        <v>71</v>
      </c>
      <c r="F277" s="12">
        <v>150.75</v>
      </c>
      <c r="G277" s="13">
        <v>225.27</v>
      </c>
      <c r="H277" s="13">
        <v>275.88</v>
      </c>
      <c r="I277" s="13">
        <v>41588.910000000003</v>
      </c>
      <c r="J277" s="14">
        <v>1.8728381358277615E-2</v>
      </c>
    </row>
    <row r="278" spans="1:10" ht="24" customHeight="1" x14ac:dyDescent="0.2">
      <c r="A278" s="5" t="s">
        <v>680</v>
      </c>
      <c r="B278" s="5" t="s">
        <v>17</v>
      </c>
      <c r="C278" s="5"/>
      <c r="D278" s="5" t="s">
        <v>681</v>
      </c>
      <c r="E278" s="6"/>
      <c r="F278" s="7">
        <v>1</v>
      </c>
      <c r="G278" s="7" t="s">
        <v>19</v>
      </c>
      <c r="H278" s="8">
        <v>10291.6</v>
      </c>
      <c r="I278" s="8">
        <v>10291.6</v>
      </c>
      <c r="J278" s="9">
        <v>4.6345290027281286E-3</v>
      </c>
    </row>
    <row r="279" spans="1:10" ht="26.1" customHeight="1" x14ac:dyDescent="0.2">
      <c r="A279" s="10" t="s">
        <v>682</v>
      </c>
      <c r="B279" s="10" t="s">
        <v>450</v>
      </c>
      <c r="C279" s="10" t="s">
        <v>24</v>
      </c>
      <c r="D279" s="10" t="s">
        <v>451</v>
      </c>
      <c r="E279" s="11" t="s">
        <v>26</v>
      </c>
      <c r="F279" s="12">
        <v>15.96</v>
      </c>
      <c r="G279" s="13">
        <v>42.23</v>
      </c>
      <c r="H279" s="13">
        <v>51.71</v>
      </c>
      <c r="I279" s="13">
        <v>825.29</v>
      </c>
      <c r="J279" s="14">
        <v>3.71645851049545E-4</v>
      </c>
    </row>
    <row r="280" spans="1:10" ht="39" customHeight="1" x14ac:dyDescent="0.2">
      <c r="A280" s="10" t="s">
        <v>683</v>
      </c>
      <c r="B280" s="10" t="s">
        <v>453</v>
      </c>
      <c r="C280" s="10" t="s">
        <v>24</v>
      </c>
      <c r="D280" s="10" t="s">
        <v>454</v>
      </c>
      <c r="E280" s="11" t="s">
        <v>71</v>
      </c>
      <c r="F280" s="12">
        <v>1.1100000000000001</v>
      </c>
      <c r="G280" s="13">
        <v>104.27</v>
      </c>
      <c r="H280" s="13">
        <v>127.69</v>
      </c>
      <c r="I280" s="13">
        <v>141.72999999999999</v>
      </c>
      <c r="J280" s="14">
        <v>6.3824069683689392E-5</v>
      </c>
    </row>
    <row r="281" spans="1:10" ht="26.1" customHeight="1" x14ac:dyDescent="0.2">
      <c r="A281" s="10" t="s">
        <v>684</v>
      </c>
      <c r="B281" s="10" t="s">
        <v>419</v>
      </c>
      <c r="C281" s="10" t="s">
        <v>24</v>
      </c>
      <c r="D281" s="10" t="s">
        <v>420</v>
      </c>
      <c r="E281" s="11" t="s">
        <v>26</v>
      </c>
      <c r="F281" s="12">
        <v>3.19</v>
      </c>
      <c r="G281" s="13">
        <v>6.4</v>
      </c>
      <c r="H281" s="13">
        <v>7.83</v>
      </c>
      <c r="I281" s="13">
        <v>24.97</v>
      </c>
      <c r="J281" s="14">
        <v>1.1244528469637508E-5</v>
      </c>
    </row>
    <row r="282" spans="1:10" ht="39" customHeight="1" x14ac:dyDescent="0.2">
      <c r="A282" s="10" t="s">
        <v>685</v>
      </c>
      <c r="B282" s="10" t="s">
        <v>422</v>
      </c>
      <c r="C282" s="10" t="s">
        <v>24</v>
      </c>
      <c r="D282" s="10" t="s">
        <v>423</v>
      </c>
      <c r="E282" s="11" t="s">
        <v>26</v>
      </c>
      <c r="F282" s="12">
        <v>0.15</v>
      </c>
      <c r="G282" s="13">
        <v>44.2</v>
      </c>
      <c r="H282" s="13">
        <v>54.13</v>
      </c>
      <c r="I282" s="13">
        <v>8.11</v>
      </c>
      <c r="J282" s="14">
        <v>3.6521075646279611E-6</v>
      </c>
    </row>
    <row r="283" spans="1:10" ht="39" customHeight="1" x14ac:dyDescent="0.2">
      <c r="A283" s="10" t="s">
        <v>686</v>
      </c>
      <c r="B283" s="10" t="s">
        <v>458</v>
      </c>
      <c r="C283" s="10" t="s">
        <v>24</v>
      </c>
      <c r="D283" s="10" t="s">
        <v>459</v>
      </c>
      <c r="E283" s="11" t="s">
        <v>26</v>
      </c>
      <c r="F283" s="12">
        <v>12.76</v>
      </c>
      <c r="G283" s="13">
        <v>73.08</v>
      </c>
      <c r="H283" s="13">
        <v>89.5</v>
      </c>
      <c r="I283" s="13">
        <v>1142.02</v>
      </c>
      <c r="J283" s="14">
        <v>5.1427618754086612E-4</v>
      </c>
    </row>
    <row r="284" spans="1:10" ht="26.1" customHeight="1" x14ac:dyDescent="0.2">
      <c r="A284" s="10" t="s">
        <v>687</v>
      </c>
      <c r="B284" s="10" t="s">
        <v>90</v>
      </c>
      <c r="C284" s="10" t="s">
        <v>24</v>
      </c>
      <c r="D284" s="10" t="s">
        <v>91</v>
      </c>
      <c r="E284" s="11" t="s">
        <v>71</v>
      </c>
      <c r="F284" s="12">
        <v>0.15</v>
      </c>
      <c r="G284" s="13">
        <v>25.91</v>
      </c>
      <c r="H284" s="13">
        <v>31.73</v>
      </c>
      <c r="I284" s="13">
        <v>4.75</v>
      </c>
      <c r="J284" s="14">
        <v>2.1390272419214323E-6</v>
      </c>
    </row>
    <row r="285" spans="1:10" ht="39" customHeight="1" x14ac:dyDescent="0.2">
      <c r="A285" s="10" t="s">
        <v>688</v>
      </c>
      <c r="B285" s="10" t="s">
        <v>462</v>
      </c>
      <c r="C285" s="10" t="s">
        <v>24</v>
      </c>
      <c r="D285" s="10" t="s">
        <v>463</v>
      </c>
      <c r="E285" s="11" t="s">
        <v>431</v>
      </c>
      <c r="F285" s="12">
        <v>60.12</v>
      </c>
      <c r="G285" s="13">
        <v>13.2</v>
      </c>
      <c r="H285" s="13">
        <v>16.16</v>
      </c>
      <c r="I285" s="13">
        <v>971.53</v>
      </c>
      <c r="J285" s="14">
        <v>4.3750087080924823E-4</v>
      </c>
    </row>
    <row r="286" spans="1:10" ht="39" customHeight="1" x14ac:dyDescent="0.2">
      <c r="A286" s="10" t="s">
        <v>689</v>
      </c>
      <c r="B286" s="10" t="s">
        <v>576</v>
      </c>
      <c r="C286" s="10" t="s">
        <v>24</v>
      </c>
      <c r="D286" s="10" t="s">
        <v>577</v>
      </c>
      <c r="E286" s="11" t="s">
        <v>431</v>
      </c>
      <c r="F286" s="12">
        <v>180.54</v>
      </c>
      <c r="G286" s="13">
        <v>11.66</v>
      </c>
      <c r="H286" s="13">
        <v>14.28</v>
      </c>
      <c r="I286" s="13">
        <v>2578.11</v>
      </c>
      <c r="J286" s="14">
        <v>1.1609784258252765E-3</v>
      </c>
    </row>
    <row r="287" spans="1:10" ht="39" customHeight="1" x14ac:dyDescent="0.2">
      <c r="A287" s="10" t="s">
        <v>690</v>
      </c>
      <c r="B287" s="10" t="s">
        <v>439</v>
      </c>
      <c r="C287" s="10" t="s">
        <v>24</v>
      </c>
      <c r="D287" s="10" t="s">
        <v>440</v>
      </c>
      <c r="E287" s="11" t="s">
        <v>71</v>
      </c>
      <c r="F287" s="12">
        <v>0.95</v>
      </c>
      <c r="G287" s="13">
        <v>592.71</v>
      </c>
      <c r="H287" s="13">
        <v>725.89</v>
      </c>
      <c r="I287" s="13">
        <v>689.59</v>
      </c>
      <c r="J287" s="14">
        <v>3.105372201592843E-4</v>
      </c>
    </row>
    <row r="288" spans="1:10" ht="26.1" customHeight="1" x14ac:dyDescent="0.2">
      <c r="A288" s="10" t="s">
        <v>691</v>
      </c>
      <c r="B288" s="10" t="s">
        <v>442</v>
      </c>
      <c r="C288" s="10" t="s">
        <v>24</v>
      </c>
      <c r="D288" s="10" t="s">
        <v>443</v>
      </c>
      <c r="E288" s="11" t="s">
        <v>71</v>
      </c>
      <c r="F288" s="12">
        <v>0.95</v>
      </c>
      <c r="G288" s="13">
        <v>299.39</v>
      </c>
      <c r="H288" s="13">
        <v>366.66</v>
      </c>
      <c r="I288" s="13">
        <v>348.32</v>
      </c>
      <c r="J288" s="14">
        <v>1.5685599345391016E-4</v>
      </c>
    </row>
    <row r="289" spans="1:10" ht="39" customHeight="1" x14ac:dyDescent="0.2">
      <c r="A289" s="10" t="s">
        <v>692</v>
      </c>
      <c r="B289" s="10" t="s">
        <v>447</v>
      </c>
      <c r="C289" s="10" t="s">
        <v>24</v>
      </c>
      <c r="D289" s="10" t="s">
        <v>448</v>
      </c>
      <c r="E289" s="11" t="s">
        <v>71</v>
      </c>
      <c r="F289" s="12">
        <v>0.95</v>
      </c>
      <c r="G289" s="13">
        <v>743.55</v>
      </c>
      <c r="H289" s="13">
        <v>910.62</v>
      </c>
      <c r="I289" s="13">
        <v>865.08</v>
      </c>
      <c r="J289" s="14">
        <v>3.895641445139774E-4</v>
      </c>
    </row>
    <row r="290" spans="1:10" ht="39" customHeight="1" x14ac:dyDescent="0.2">
      <c r="A290" s="10" t="s">
        <v>693</v>
      </c>
      <c r="B290" s="10" t="s">
        <v>196</v>
      </c>
      <c r="C290" s="10" t="s">
        <v>24</v>
      </c>
      <c r="D290" s="10" t="s">
        <v>197</v>
      </c>
      <c r="E290" s="11" t="s">
        <v>26</v>
      </c>
      <c r="F290" s="12">
        <v>25.52</v>
      </c>
      <c r="G290" s="13">
        <v>5.22</v>
      </c>
      <c r="H290" s="13">
        <v>6.39</v>
      </c>
      <c r="I290" s="13">
        <v>163.07</v>
      </c>
      <c r="J290" s="14">
        <v>7.3433931018974304E-5</v>
      </c>
    </row>
    <row r="291" spans="1:10" ht="65.099999999999994" customHeight="1" x14ac:dyDescent="0.2">
      <c r="A291" s="10" t="s">
        <v>694</v>
      </c>
      <c r="B291" s="10" t="s">
        <v>695</v>
      </c>
      <c r="C291" s="10" t="s">
        <v>24</v>
      </c>
      <c r="D291" s="10" t="s">
        <v>696</v>
      </c>
      <c r="E291" s="11" t="s">
        <v>26</v>
      </c>
      <c r="F291" s="12">
        <v>25.52</v>
      </c>
      <c r="G291" s="13">
        <v>80.92</v>
      </c>
      <c r="H291" s="13">
        <v>99.1</v>
      </c>
      <c r="I291" s="13">
        <v>2529.0300000000002</v>
      </c>
      <c r="J291" s="14">
        <v>1.1388766453971704E-3</v>
      </c>
    </row>
    <row r="292" spans="1:10" ht="24" customHeight="1" x14ac:dyDescent="0.2">
      <c r="A292" s="5" t="s">
        <v>697</v>
      </c>
      <c r="B292" s="5" t="s">
        <v>17</v>
      </c>
      <c r="C292" s="5"/>
      <c r="D292" s="5" t="s">
        <v>698</v>
      </c>
      <c r="E292" s="6"/>
      <c r="F292" s="7">
        <v>1</v>
      </c>
      <c r="G292" s="7" t="s">
        <v>19</v>
      </c>
      <c r="H292" s="8">
        <v>31643.18</v>
      </c>
      <c r="I292" s="8">
        <v>31643.18</v>
      </c>
      <c r="J292" s="9">
        <v>1.424960506126809E-2</v>
      </c>
    </row>
    <row r="293" spans="1:10" ht="24" customHeight="1" x14ac:dyDescent="0.2">
      <c r="A293" s="10" t="s">
        <v>699</v>
      </c>
      <c r="B293" s="10" t="s">
        <v>87</v>
      </c>
      <c r="C293" s="10" t="s">
        <v>24</v>
      </c>
      <c r="D293" s="10" t="s">
        <v>88</v>
      </c>
      <c r="E293" s="11" t="s">
        <v>71</v>
      </c>
      <c r="F293" s="12">
        <v>26.44</v>
      </c>
      <c r="G293" s="13">
        <v>85.52</v>
      </c>
      <c r="H293" s="13">
        <v>104.73</v>
      </c>
      <c r="I293" s="13">
        <v>2769.06</v>
      </c>
      <c r="J293" s="14">
        <v>1.2469673209505182E-3</v>
      </c>
    </row>
    <row r="294" spans="1:10" ht="26.1" customHeight="1" x14ac:dyDescent="0.2">
      <c r="A294" s="10" t="s">
        <v>700</v>
      </c>
      <c r="B294" s="10" t="s">
        <v>640</v>
      </c>
      <c r="C294" s="10" t="s">
        <v>24</v>
      </c>
      <c r="D294" s="10" t="s">
        <v>641</v>
      </c>
      <c r="E294" s="11" t="s">
        <v>71</v>
      </c>
      <c r="F294" s="12">
        <v>26.44</v>
      </c>
      <c r="G294" s="13">
        <v>21.94</v>
      </c>
      <c r="H294" s="13">
        <v>26.86</v>
      </c>
      <c r="I294" s="13">
        <v>710.17</v>
      </c>
      <c r="J294" s="14">
        <v>3.198048371358618E-4</v>
      </c>
    </row>
    <row r="295" spans="1:10" ht="51.95" customHeight="1" x14ac:dyDescent="0.2">
      <c r="A295" s="10" t="s">
        <v>701</v>
      </c>
      <c r="B295" s="10" t="s">
        <v>97</v>
      </c>
      <c r="C295" s="10" t="s">
        <v>24</v>
      </c>
      <c r="D295" s="10" t="s">
        <v>98</v>
      </c>
      <c r="E295" s="11" t="s">
        <v>95</v>
      </c>
      <c r="F295" s="12">
        <v>133</v>
      </c>
      <c r="G295" s="13">
        <v>127.68</v>
      </c>
      <c r="H295" s="13">
        <v>156.36000000000001</v>
      </c>
      <c r="I295" s="13">
        <v>20795.88</v>
      </c>
      <c r="J295" s="14">
        <v>9.3648323873113844E-3</v>
      </c>
    </row>
    <row r="296" spans="1:10" ht="51.95" customHeight="1" x14ac:dyDescent="0.2">
      <c r="A296" s="10" t="s">
        <v>702</v>
      </c>
      <c r="B296" s="10" t="s">
        <v>703</v>
      </c>
      <c r="C296" s="10" t="s">
        <v>40</v>
      </c>
      <c r="D296" s="10" t="s">
        <v>704</v>
      </c>
      <c r="E296" s="11" t="s">
        <v>95</v>
      </c>
      <c r="F296" s="12">
        <v>43.25</v>
      </c>
      <c r="G296" s="13">
        <v>139.11000000000001</v>
      </c>
      <c r="H296" s="13">
        <v>170.36</v>
      </c>
      <c r="I296" s="13">
        <v>7368.07</v>
      </c>
      <c r="J296" s="14">
        <v>3.3180005158703258E-3</v>
      </c>
    </row>
    <row r="297" spans="1:10" ht="24" customHeight="1" x14ac:dyDescent="0.2">
      <c r="A297" s="5" t="s">
        <v>705</v>
      </c>
      <c r="B297" s="5" t="s">
        <v>17</v>
      </c>
      <c r="C297" s="5"/>
      <c r="D297" s="5" t="s">
        <v>138</v>
      </c>
      <c r="E297" s="6"/>
      <c r="F297" s="7">
        <v>1</v>
      </c>
      <c r="G297" s="7" t="s">
        <v>19</v>
      </c>
      <c r="H297" s="8">
        <v>34381.43</v>
      </c>
      <c r="I297" s="8">
        <v>34381.43</v>
      </c>
      <c r="J297" s="9">
        <v>1.5482697976045219E-2</v>
      </c>
    </row>
    <row r="298" spans="1:10" ht="39" customHeight="1" x14ac:dyDescent="0.2">
      <c r="A298" s="10" t="s">
        <v>706</v>
      </c>
      <c r="B298" s="10" t="s">
        <v>510</v>
      </c>
      <c r="C298" s="10" t="s">
        <v>40</v>
      </c>
      <c r="D298" s="10" t="s">
        <v>511</v>
      </c>
      <c r="E298" s="11" t="s">
        <v>26</v>
      </c>
      <c r="F298" s="12">
        <v>1116.99</v>
      </c>
      <c r="G298" s="13">
        <v>24.84</v>
      </c>
      <c r="H298" s="13">
        <v>30.42</v>
      </c>
      <c r="I298" s="13">
        <v>33978.83</v>
      </c>
      <c r="J298" s="14">
        <v>1.5301398530235204E-2</v>
      </c>
    </row>
    <row r="299" spans="1:10" ht="51.95" customHeight="1" x14ac:dyDescent="0.2">
      <c r="A299" s="10" t="s">
        <v>707</v>
      </c>
      <c r="B299" s="10" t="s">
        <v>117</v>
      </c>
      <c r="C299" s="10" t="s">
        <v>24</v>
      </c>
      <c r="D299" s="10" t="s">
        <v>118</v>
      </c>
      <c r="E299" s="11" t="s">
        <v>95</v>
      </c>
      <c r="F299" s="12">
        <v>6</v>
      </c>
      <c r="G299" s="13">
        <v>54.79</v>
      </c>
      <c r="H299" s="13">
        <v>67.099999999999994</v>
      </c>
      <c r="I299" s="13">
        <v>402.6</v>
      </c>
      <c r="J299" s="14">
        <v>1.8129944581001445E-4</v>
      </c>
    </row>
    <row r="300" spans="1:10" ht="24" customHeight="1" x14ac:dyDescent="0.2">
      <c r="A300" s="5" t="s">
        <v>708</v>
      </c>
      <c r="B300" s="5" t="s">
        <v>17</v>
      </c>
      <c r="C300" s="5"/>
      <c r="D300" s="5" t="s">
        <v>709</v>
      </c>
      <c r="E300" s="6"/>
      <c r="F300" s="7">
        <v>1</v>
      </c>
      <c r="G300" s="7" t="s">
        <v>19</v>
      </c>
      <c r="H300" s="8">
        <v>12371.53</v>
      </c>
      <c r="I300" s="8">
        <v>12371.53</v>
      </c>
      <c r="J300" s="9">
        <v>5.5711662514206853E-3</v>
      </c>
    </row>
    <row r="301" spans="1:10" ht="39" customHeight="1" x14ac:dyDescent="0.2">
      <c r="A301" s="10" t="s">
        <v>710</v>
      </c>
      <c r="B301" s="10" t="s">
        <v>711</v>
      </c>
      <c r="C301" s="10" t="s">
        <v>24</v>
      </c>
      <c r="D301" s="10" t="s">
        <v>712</v>
      </c>
      <c r="E301" s="11" t="s">
        <v>95</v>
      </c>
      <c r="F301" s="12">
        <v>1.2</v>
      </c>
      <c r="G301" s="13">
        <v>122.15</v>
      </c>
      <c r="H301" s="13">
        <v>149.59</v>
      </c>
      <c r="I301" s="13">
        <v>179.5</v>
      </c>
      <c r="J301" s="14">
        <v>8.0832713668399389E-5</v>
      </c>
    </row>
    <row r="302" spans="1:10" ht="39" customHeight="1" x14ac:dyDescent="0.2">
      <c r="A302" s="10" t="s">
        <v>713</v>
      </c>
      <c r="B302" s="10" t="s">
        <v>714</v>
      </c>
      <c r="C302" s="10" t="s">
        <v>24</v>
      </c>
      <c r="D302" s="10" t="s">
        <v>715</v>
      </c>
      <c r="E302" s="11" t="s">
        <v>95</v>
      </c>
      <c r="F302" s="12">
        <v>3.9</v>
      </c>
      <c r="G302" s="13">
        <v>42.37</v>
      </c>
      <c r="H302" s="13">
        <v>51.89</v>
      </c>
      <c r="I302" s="13">
        <v>202.37</v>
      </c>
      <c r="J302" s="14">
        <v>9.1131566936345315E-5</v>
      </c>
    </row>
    <row r="303" spans="1:10" ht="39" customHeight="1" x14ac:dyDescent="0.2">
      <c r="A303" s="10" t="s">
        <v>716</v>
      </c>
      <c r="B303" s="10" t="s">
        <v>453</v>
      </c>
      <c r="C303" s="10" t="s">
        <v>24</v>
      </c>
      <c r="D303" s="10" t="s">
        <v>454</v>
      </c>
      <c r="E303" s="11" t="s">
        <v>71</v>
      </c>
      <c r="F303" s="12">
        <v>0.06</v>
      </c>
      <c r="G303" s="13">
        <v>104.27</v>
      </c>
      <c r="H303" s="13">
        <v>127.69</v>
      </c>
      <c r="I303" s="13">
        <v>7.66</v>
      </c>
      <c r="J303" s="14">
        <v>3.449462878551194E-6</v>
      </c>
    </row>
    <row r="304" spans="1:10" ht="39" customHeight="1" x14ac:dyDescent="0.2">
      <c r="A304" s="10" t="s">
        <v>717</v>
      </c>
      <c r="B304" s="10" t="s">
        <v>475</v>
      </c>
      <c r="C304" s="10" t="s">
        <v>24</v>
      </c>
      <c r="D304" s="10" t="s">
        <v>476</v>
      </c>
      <c r="E304" s="11" t="s">
        <v>431</v>
      </c>
      <c r="F304" s="12">
        <v>2.0499999999999998</v>
      </c>
      <c r="G304" s="13">
        <v>13.13</v>
      </c>
      <c r="H304" s="13">
        <v>16.079999999999998</v>
      </c>
      <c r="I304" s="13">
        <v>32.96</v>
      </c>
      <c r="J304" s="14">
        <v>1.4842597451311664E-5</v>
      </c>
    </row>
    <row r="305" spans="1:10" ht="39" customHeight="1" x14ac:dyDescent="0.2">
      <c r="A305" s="10" t="s">
        <v>718</v>
      </c>
      <c r="B305" s="10" t="s">
        <v>429</v>
      </c>
      <c r="C305" s="10" t="s">
        <v>24</v>
      </c>
      <c r="D305" s="10" t="s">
        <v>430</v>
      </c>
      <c r="E305" s="11" t="s">
        <v>431</v>
      </c>
      <c r="F305" s="12">
        <v>0.4</v>
      </c>
      <c r="G305" s="13">
        <v>11.22</v>
      </c>
      <c r="H305" s="13">
        <v>13.74</v>
      </c>
      <c r="I305" s="13">
        <v>5.49</v>
      </c>
      <c r="J305" s="14">
        <v>2.4722651701365604E-6</v>
      </c>
    </row>
    <row r="306" spans="1:10" ht="51.95" customHeight="1" x14ac:dyDescent="0.2">
      <c r="A306" s="10" t="s">
        <v>719</v>
      </c>
      <c r="B306" s="10" t="s">
        <v>720</v>
      </c>
      <c r="C306" s="10" t="s">
        <v>24</v>
      </c>
      <c r="D306" s="10" t="s">
        <v>721</v>
      </c>
      <c r="E306" s="11" t="s">
        <v>26</v>
      </c>
      <c r="F306" s="12">
        <v>2.8</v>
      </c>
      <c r="G306" s="13">
        <v>54.04</v>
      </c>
      <c r="H306" s="13">
        <v>66.180000000000007</v>
      </c>
      <c r="I306" s="13">
        <v>185.3</v>
      </c>
      <c r="J306" s="14">
        <v>8.3444578511166607E-5</v>
      </c>
    </row>
    <row r="307" spans="1:10" ht="39" customHeight="1" x14ac:dyDescent="0.2">
      <c r="A307" s="10" t="s">
        <v>722</v>
      </c>
      <c r="B307" s="10" t="s">
        <v>723</v>
      </c>
      <c r="C307" s="10" t="s">
        <v>24</v>
      </c>
      <c r="D307" s="10" t="s">
        <v>724</v>
      </c>
      <c r="E307" s="11" t="s">
        <v>71</v>
      </c>
      <c r="F307" s="12">
        <v>0.08</v>
      </c>
      <c r="G307" s="13">
        <v>563.25</v>
      </c>
      <c r="H307" s="13">
        <v>689.81</v>
      </c>
      <c r="I307" s="13">
        <v>55.18</v>
      </c>
      <c r="J307" s="14">
        <v>2.4848741728257817E-5</v>
      </c>
    </row>
    <row r="308" spans="1:10" ht="26.1" customHeight="1" x14ac:dyDescent="0.2">
      <c r="A308" s="10" t="s">
        <v>725</v>
      </c>
      <c r="B308" s="10" t="s">
        <v>442</v>
      </c>
      <c r="C308" s="10" t="s">
        <v>24</v>
      </c>
      <c r="D308" s="10" t="s">
        <v>443</v>
      </c>
      <c r="E308" s="11" t="s">
        <v>71</v>
      </c>
      <c r="F308" s="12">
        <v>0.08</v>
      </c>
      <c r="G308" s="13">
        <v>299.39</v>
      </c>
      <c r="H308" s="13">
        <v>366.66</v>
      </c>
      <c r="I308" s="13">
        <v>29.33</v>
      </c>
      <c r="J308" s="14">
        <v>1.3207930316959075E-5</v>
      </c>
    </row>
    <row r="309" spans="1:10" ht="51.95" customHeight="1" x14ac:dyDescent="0.2">
      <c r="A309" s="10" t="s">
        <v>726</v>
      </c>
      <c r="B309" s="10" t="s">
        <v>727</v>
      </c>
      <c r="C309" s="10" t="s">
        <v>24</v>
      </c>
      <c r="D309" s="10" t="s">
        <v>728</v>
      </c>
      <c r="E309" s="11" t="s">
        <v>26</v>
      </c>
      <c r="F309" s="12">
        <v>8.32</v>
      </c>
      <c r="G309" s="13">
        <v>109.62</v>
      </c>
      <c r="H309" s="13">
        <v>134.25</v>
      </c>
      <c r="I309" s="13">
        <v>1116.96</v>
      </c>
      <c r="J309" s="14">
        <v>5.0299113013401321E-4</v>
      </c>
    </row>
    <row r="310" spans="1:10" ht="39" customHeight="1" x14ac:dyDescent="0.2">
      <c r="A310" s="10" t="s">
        <v>729</v>
      </c>
      <c r="B310" s="10" t="s">
        <v>196</v>
      </c>
      <c r="C310" s="10" t="s">
        <v>24</v>
      </c>
      <c r="D310" s="10" t="s">
        <v>197</v>
      </c>
      <c r="E310" s="11" t="s">
        <v>26</v>
      </c>
      <c r="F310" s="12">
        <v>16.64</v>
      </c>
      <c r="G310" s="13">
        <v>5.22</v>
      </c>
      <c r="H310" s="13">
        <v>6.39</v>
      </c>
      <c r="I310" s="13">
        <v>106.32</v>
      </c>
      <c r="J310" s="14">
        <v>4.7878184497070878E-5</v>
      </c>
    </row>
    <row r="311" spans="1:10" ht="51.95" customHeight="1" x14ac:dyDescent="0.2">
      <c r="A311" s="10" t="s">
        <v>730</v>
      </c>
      <c r="B311" s="10" t="s">
        <v>731</v>
      </c>
      <c r="C311" s="10" t="s">
        <v>24</v>
      </c>
      <c r="D311" s="10" t="s">
        <v>732</v>
      </c>
      <c r="E311" s="11" t="s">
        <v>26</v>
      </c>
      <c r="F311" s="12">
        <v>16.64</v>
      </c>
      <c r="G311" s="13">
        <v>43.21</v>
      </c>
      <c r="H311" s="13">
        <v>52.91</v>
      </c>
      <c r="I311" s="13">
        <v>880.42</v>
      </c>
      <c r="J311" s="14">
        <v>3.964720767015721E-4</v>
      </c>
    </row>
    <row r="312" spans="1:10" ht="39" customHeight="1" x14ac:dyDescent="0.2">
      <c r="A312" s="10" t="s">
        <v>733</v>
      </c>
      <c r="B312" s="10" t="s">
        <v>734</v>
      </c>
      <c r="C312" s="10" t="s">
        <v>24</v>
      </c>
      <c r="D312" s="10" t="s">
        <v>735</v>
      </c>
      <c r="E312" s="11" t="s">
        <v>26</v>
      </c>
      <c r="F312" s="12">
        <v>8.32</v>
      </c>
      <c r="G312" s="13">
        <v>23.95</v>
      </c>
      <c r="H312" s="13">
        <v>29.33</v>
      </c>
      <c r="I312" s="13">
        <v>244.02</v>
      </c>
      <c r="J312" s="14">
        <v>1.0988745843656166E-4</v>
      </c>
    </row>
    <row r="313" spans="1:10" ht="26.1" customHeight="1" x14ac:dyDescent="0.2">
      <c r="A313" s="10" t="s">
        <v>736</v>
      </c>
      <c r="B313" s="10" t="s">
        <v>619</v>
      </c>
      <c r="C313" s="10" t="s">
        <v>24</v>
      </c>
      <c r="D313" s="10" t="s">
        <v>620</v>
      </c>
      <c r="E313" s="11" t="s">
        <v>95</v>
      </c>
      <c r="F313" s="12">
        <v>3.2</v>
      </c>
      <c r="G313" s="13">
        <v>39.65</v>
      </c>
      <c r="H313" s="13">
        <v>48.55</v>
      </c>
      <c r="I313" s="13">
        <v>155.36000000000001</v>
      </c>
      <c r="J313" s="14">
        <v>6.9961952064192366E-5</v>
      </c>
    </row>
    <row r="314" spans="1:10" ht="26.1" customHeight="1" x14ac:dyDescent="0.2">
      <c r="A314" s="10" t="s">
        <v>737</v>
      </c>
      <c r="B314" s="10" t="s">
        <v>738</v>
      </c>
      <c r="C314" s="10" t="s">
        <v>40</v>
      </c>
      <c r="D314" s="10" t="s">
        <v>739</v>
      </c>
      <c r="E314" s="11" t="s">
        <v>26</v>
      </c>
      <c r="F314" s="12">
        <v>8.32</v>
      </c>
      <c r="G314" s="13">
        <v>24.62</v>
      </c>
      <c r="H314" s="13">
        <v>30.15</v>
      </c>
      <c r="I314" s="13">
        <v>250.84</v>
      </c>
      <c r="J314" s="14">
        <v>1.1295865123443622E-4</v>
      </c>
    </row>
    <row r="315" spans="1:10" ht="24" customHeight="1" x14ac:dyDescent="0.2">
      <c r="A315" s="10" t="s">
        <v>740</v>
      </c>
      <c r="B315" s="10" t="s">
        <v>741</v>
      </c>
      <c r="C315" s="10" t="s">
        <v>29</v>
      </c>
      <c r="D315" s="10" t="s">
        <v>742</v>
      </c>
      <c r="E315" s="11" t="s">
        <v>58</v>
      </c>
      <c r="F315" s="12">
        <v>2</v>
      </c>
      <c r="G315" s="13">
        <v>786.65</v>
      </c>
      <c r="H315" s="13">
        <v>963.41</v>
      </c>
      <c r="I315" s="13">
        <v>1926.82</v>
      </c>
      <c r="J315" s="14">
        <v>8.6768852005874827E-4</v>
      </c>
    </row>
    <row r="316" spans="1:10" ht="26.1" customHeight="1" x14ac:dyDescent="0.2">
      <c r="A316" s="10" t="s">
        <v>743</v>
      </c>
      <c r="B316" s="10" t="s">
        <v>744</v>
      </c>
      <c r="C316" s="10" t="s">
        <v>29</v>
      </c>
      <c r="D316" s="10" t="s">
        <v>745</v>
      </c>
      <c r="E316" s="11" t="s">
        <v>26</v>
      </c>
      <c r="F316" s="12">
        <v>8.32</v>
      </c>
      <c r="G316" s="13">
        <v>303.95999999999998</v>
      </c>
      <c r="H316" s="13">
        <v>372.25</v>
      </c>
      <c r="I316" s="13">
        <v>3097.12</v>
      </c>
      <c r="J316" s="14">
        <v>1.3946998003157276E-3</v>
      </c>
    </row>
    <row r="317" spans="1:10" ht="39" customHeight="1" x14ac:dyDescent="0.2">
      <c r="A317" s="10" t="s">
        <v>746</v>
      </c>
      <c r="B317" s="10" t="s">
        <v>262</v>
      </c>
      <c r="C317" s="10" t="s">
        <v>24</v>
      </c>
      <c r="D317" s="10" t="s">
        <v>263</v>
      </c>
      <c r="E317" s="11" t="s">
        <v>58</v>
      </c>
      <c r="F317" s="12">
        <v>1</v>
      </c>
      <c r="G317" s="13">
        <v>104.4</v>
      </c>
      <c r="H317" s="13">
        <v>127.85</v>
      </c>
      <c r="I317" s="13">
        <v>127.85</v>
      </c>
      <c r="J317" s="14">
        <v>5.7573606922032656E-5</v>
      </c>
    </row>
    <row r="318" spans="1:10" ht="39" customHeight="1" x14ac:dyDescent="0.2">
      <c r="A318" s="10" t="s">
        <v>747</v>
      </c>
      <c r="B318" s="10" t="s">
        <v>748</v>
      </c>
      <c r="C318" s="10" t="s">
        <v>24</v>
      </c>
      <c r="D318" s="10" t="s">
        <v>749</v>
      </c>
      <c r="E318" s="11" t="s">
        <v>58</v>
      </c>
      <c r="F318" s="12">
        <v>2</v>
      </c>
      <c r="G318" s="13">
        <v>99.16</v>
      </c>
      <c r="H318" s="13">
        <v>121.44</v>
      </c>
      <c r="I318" s="13">
        <v>242.88</v>
      </c>
      <c r="J318" s="14">
        <v>1.0937409189850051E-4</v>
      </c>
    </row>
    <row r="319" spans="1:10" ht="39" customHeight="1" x14ac:dyDescent="0.2">
      <c r="A319" s="10" t="s">
        <v>750</v>
      </c>
      <c r="B319" s="10" t="s">
        <v>751</v>
      </c>
      <c r="C319" s="10" t="s">
        <v>24</v>
      </c>
      <c r="D319" s="10" t="s">
        <v>752</v>
      </c>
      <c r="E319" s="11" t="s">
        <v>58</v>
      </c>
      <c r="F319" s="12">
        <v>2</v>
      </c>
      <c r="G319" s="13">
        <v>7.8</v>
      </c>
      <c r="H319" s="13">
        <v>9.5500000000000007</v>
      </c>
      <c r="I319" s="13">
        <v>19.100000000000001</v>
      </c>
      <c r="J319" s="14">
        <v>8.6011411201472327E-6</v>
      </c>
    </row>
    <row r="320" spans="1:10" ht="51.95" customHeight="1" x14ac:dyDescent="0.2">
      <c r="A320" s="10" t="s">
        <v>753</v>
      </c>
      <c r="B320" s="10" t="s">
        <v>754</v>
      </c>
      <c r="C320" s="10" t="s">
        <v>24</v>
      </c>
      <c r="D320" s="10" t="s">
        <v>755</v>
      </c>
      <c r="E320" s="11" t="s">
        <v>58</v>
      </c>
      <c r="F320" s="12">
        <v>4</v>
      </c>
      <c r="G320" s="13">
        <v>7.12</v>
      </c>
      <c r="H320" s="13">
        <v>8.7100000000000009</v>
      </c>
      <c r="I320" s="13">
        <v>34.840000000000003</v>
      </c>
      <c r="J320" s="14">
        <v>1.5689201917587937E-5</v>
      </c>
    </row>
    <row r="321" spans="1:10" ht="39" customHeight="1" x14ac:dyDescent="0.2">
      <c r="A321" s="10" t="s">
        <v>756</v>
      </c>
      <c r="B321" s="10" t="s">
        <v>757</v>
      </c>
      <c r="C321" s="10" t="s">
        <v>24</v>
      </c>
      <c r="D321" s="10" t="s">
        <v>758</v>
      </c>
      <c r="E321" s="11" t="s">
        <v>58</v>
      </c>
      <c r="F321" s="12">
        <v>1</v>
      </c>
      <c r="G321" s="13">
        <v>12.71</v>
      </c>
      <c r="H321" s="13">
        <v>15.56</v>
      </c>
      <c r="I321" s="13">
        <v>15.56</v>
      </c>
      <c r="J321" s="14">
        <v>7.0070029230099972E-6</v>
      </c>
    </row>
    <row r="322" spans="1:10" ht="39" customHeight="1" x14ac:dyDescent="0.2">
      <c r="A322" s="10" t="s">
        <v>759</v>
      </c>
      <c r="B322" s="10" t="s">
        <v>760</v>
      </c>
      <c r="C322" s="10" t="s">
        <v>24</v>
      </c>
      <c r="D322" s="10" t="s">
        <v>761</v>
      </c>
      <c r="E322" s="11" t="s">
        <v>58</v>
      </c>
      <c r="F322" s="12">
        <v>3</v>
      </c>
      <c r="G322" s="13">
        <v>5.74</v>
      </c>
      <c r="H322" s="13">
        <v>7.02</v>
      </c>
      <c r="I322" s="13">
        <v>21.06</v>
      </c>
      <c r="J322" s="14">
        <v>9.4837713083927084E-6</v>
      </c>
    </row>
    <row r="323" spans="1:10" ht="39" customHeight="1" x14ac:dyDescent="0.2">
      <c r="A323" s="10" t="s">
        <v>762</v>
      </c>
      <c r="B323" s="10" t="s">
        <v>763</v>
      </c>
      <c r="C323" s="10" t="s">
        <v>24</v>
      </c>
      <c r="D323" s="10" t="s">
        <v>764</v>
      </c>
      <c r="E323" s="11" t="s">
        <v>58</v>
      </c>
      <c r="F323" s="12">
        <v>1</v>
      </c>
      <c r="G323" s="13">
        <v>12.96</v>
      </c>
      <c r="H323" s="13">
        <v>15.87</v>
      </c>
      <c r="I323" s="13">
        <v>15.87</v>
      </c>
      <c r="J323" s="14">
        <v>7.146602595640659E-6</v>
      </c>
    </row>
    <row r="324" spans="1:10" ht="39" customHeight="1" x14ac:dyDescent="0.2">
      <c r="A324" s="10" t="s">
        <v>765</v>
      </c>
      <c r="B324" s="10" t="s">
        <v>766</v>
      </c>
      <c r="C324" s="10" t="s">
        <v>24</v>
      </c>
      <c r="D324" s="10" t="s">
        <v>767</v>
      </c>
      <c r="E324" s="11" t="s">
        <v>95</v>
      </c>
      <c r="F324" s="12">
        <v>65.48</v>
      </c>
      <c r="G324" s="13">
        <v>25.75</v>
      </c>
      <c r="H324" s="13">
        <v>31.53</v>
      </c>
      <c r="I324" s="13">
        <v>2064.58</v>
      </c>
      <c r="J324" s="14">
        <v>9.2972481328971589E-4</v>
      </c>
    </row>
    <row r="325" spans="1:10" ht="39" customHeight="1" x14ac:dyDescent="0.2">
      <c r="A325" s="10" t="s">
        <v>768</v>
      </c>
      <c r="B325" s="10" t="s">
        <v>769</v>
      </c>
      <c r="C325" s="10" t="s">
        <v>24</v>
      </c>
      <c r="D325" s="10" t="s">
        <v>770</v>
      </c>
      <c r="E325" s="11" t="s">
        <v>58</v>
      </c>
      <c r="F325" s="12">
        <v>1</v>
      </c>
      <c r="G325" s="13">
        <v>19.37</v>
      </c>
      <c r="H325" s="13">
        <v>23.72</v>
      </c>
      <c r="I325" s="13">
        <v>23.72</v>
      </c>
      <c r="J325" s="14">
        <v>1.068162656386871E-5</v>
      </c>
    </row>
    <row r="326" spans="1:10" ht="39" customHeight="1" x14ac:dyDescent="0.2">
      <c r="A326" s="10" t="s">
        <v>771</v>
      </c>
      <c r="B326" s="10" t="s">
        <v>772</v>
      </c>
      <c r="C326" s="10" t="s">
        <v>24</v>
      </c>
      <c r="D326" s="10" t="s">
        <v>773</v>
      </c>
      <c r="E326" s="11" t="s">
        <v>95</v>
      </c>
      <c r="F326" s="12">
        <v>6.5</v>
      </c>
      <c r="G326" s="13">
        <v>29.2</v>
      </c>
      <c r="H326" s="13">
        <v>35.76</v>
      </c>
      <c r="I326" s="13">
        <v>232.44</v>
      </c>
      <c r="J326" s="14">
        <v>1.0467273518151952E-4</v>
      </c>
    </row>
    <row r="327" spans="1:10" ht="51.95" customHeight="1" x14ac:dyDescent="0.2">
      <c r="A327" s="10" t="s">
        <v>774</v>
      </c>
      <c r="B327" s="10" t="s">
        <v>775</v>
      </c>
      <c r="C327" s="10" t="s">
        <v>24</v>
      </c>
      <c r="D327" s="10" t="s">
        <v>776</v>
      </c>
      <c r="E327" s="11" t="s">
        <v>58</v>
      </c>
      <c r="F327" s="12">
        <v>1</v>
      </c>
      <c r="G327" s="13">
        <v>29.67</v>
      </c>
      <c r="H327" s="13">
        <v>36.33</v>
      </c>
      <c r="I327" s="13">
        <v>36.33</v>
      </c>
      <c r="J327" s="14">
        <v>1.6360180989264343E-5</v>
      </c>
    </row>
    <row r="328" spans="1:10" ht="51.95" customHeight="1" x14ac:dyDescent="0.2">
      <c r="A328" s="10" t="s">
        <v>777</v>
      </c>
      <c r="B328" s="10" t="s">
        <v>117</v>
      </c>
      <c r="C328" s="10" t="s">
        <v>24</v>
      </c>
      <c r="D328" s="10" t="s">
        <v>118</v>
      </c>
      <c r="E328" s="11" t="s">
        <v>95</v>
      </c>
      <c r="F328" s="12">
        <v>9.09</v>
      </c>
      <c r="G328" s="13">
        <v>54.79</v>
      </c>
      <c r="H328" s="13">
        <v>67.099999999999994</v>
      </c>
      <c r="I328" s="13">
        <v>609.92999999999995</v>
      </c>
      <c r="J328" s="14">
        <v>2.7466460750845038E-4</v>
      </c>
    </row>
    <row r="329" spans="1:10" ht="51.95" customHeight="1" x14ac:dyDescent="0.2">
      <c r="A329" s="10" t="s">
        <v>778</v>
      </c>
      <c r="B329" s="10" t="s">
        <v>779</v>
      </c>
      <c r="C329" s="10" t="s">
        <v>40</v>
      </c>
      <c r="D329" s="10" t="s">
        <v>780</v>
      </c>
      <c r="E329" s="11" t="s">
        <v>26</v>
      </c>
      <c r="F329" s="12">
        <v>10.19</v>
      </c>
      <c r="G329" s="13">
        <v>36.200000000000003</v>
      </c>
      <c r="H329" s="13">
        <v>44.33</v>
      </c>
      <c r="I329" s="13">
        <v>451.72</v>
      </c>
      <c r="J329" s="14">
        <v>2.0341923909910514E-4</v>
      </c>
    </row>
    <row r="330" spans="1:10" ht="24" customHeight="1" x14ac:dyDescent="0.2">
      <c r="A330" s="5" t="s">
        <v>781</v>
      </c>
      <c r="B330" s="5" t="s">
        <v>17</v>
      </c>
      <c r="C330" s="5"/>
      <c r="D330" s="5" t="s">
        <v>535</v>
      </c>
      <c r="E330" s="6"/>
      <c r="F330" s="7">
        <v>1</v>
      </c>
      <c r="G330" s="7" t="s">
        <v>19</v>
      </c>
      <c r="H330" s="8">
        <v>71549.789999999994</v>
      </c>
      <c r="I330" s="8">
        <v>71549.789999999994</v>
      </c>
      <c r="J330" s="9">
        <v>3.2220410518685828E-2</v>
      </c>
    </row>
    <row r="331" spans="1:10" ht="24" customHeight="1" x14ac:dyDescent="0.2">
      <c r="A331" s="5" t="s">
        <v>782</v>
      </c>
      <c r="B331" s="5" t="s">
        <v>17</v>
      </c>
      <c r="C331" s="5"/>
      <c r="D331" s="5" t="s">
        <v>643</v>
      </c>
      <c r="E331" s="6"/>
      <c r="F331" s="7">
        <v>1</v>
      </c>
      <c r="G331" s="7" t="s">
        <v>19</v>
      </c>
      <c r="H331" s="8">
        <v>4817.3500000000004</v>
      </c>
      <c r="I331" s="8">
        <v>4817.3500000000004</v>
      </c>
      <c r="J331" s="9">
        <v>2.169356396604255E-3</v>
      </c>
    </row>
    <row r="332" spans="1:10" ht="26.1" customHeight="1" x14ac:dyDescent="0.2">
      <c r="A332" s="10" t="s">
        <v>783</v>
      </c>
      <c r="B332" s="10" t="s">
        <v>784</v>
      </c>
      <c r="C332" s="10" t="s">
        <v>40</v>
      </c>
      <c r="D332" s="10" t="s">
        <v>785</v>
      </c>
      <c r="E332" s="11" t="s">
        <v>95</v>
      </c>
      <c r="F332" s="12">
        <v>136</v>
      </c>
      <c r="G332" s="13">
        <v>8.9700000000000006</v>
      </c>
      <c r="H332" s="13">
        <v>10.98</v>
      </c>
      <c r="I332" s="13">
        <v>1493.28</v>
      </c>
      <c r="J332" s="14">
        <v>6.7245612627714454E-4</v>
      </c>
    </row>
    <row r="333" spans="1:10" ht="51.95" customHeight="1" x14ac:dyDescent="0.2">
      <c r="A333" s="10" t="s">
        <v>786</v>
      </c>
      <c r="B333" s="10" t="s">
        <v>787</v>
      </c>
      <c r="C333" s="10" t="s">
        <v>24</v>
      </c>
      <c r="D333" s="10" t="s">
        <v>788</v>
      </c>
      <c r="E333" s="11" t="s">
        <v>95</v>
      </c>
      <c r="F333" s="12">
        <v>71</v>
      </c>
      <c r="G333" s="13">
        <v>9.0399999999999991</v>
      </c>
      <c r="H333" s="13">
        <v>11.07</v>
      </c>
      <c r="I333" s="13">
        <v>785.97</v>
      </c>
      <c r="J333" s="14">
        <v>3.539392087016817E-4</v>
      </c>
    </row>
    <row r="334" spans="1:10" ht="39" customHeight="1" x14ac:dyDescent="0.2">
      <c r="A334" s="10" t="s">
        <v>789</v>
      </c>
      <c r="B334" s="10" t="s">
        <v>790</v>
      </c>
      <c r="C334" s="10" t="s">
        <v>24</v>
      </c>
      <c r="D334" s="10" t="s">
        <v>791</v>
      </c>
      <c r="E334" s="11" t="s">
        <v>58</v>
      </c>
      <c r="F334" s="12">
        <v>12</v>
      </c>
      <c r="G334" s="13">
        <v>133.24</v>
      </c>
      <c r="H334" s="13">
        <v>163.16999999999999</v>
      </c>
      <c r="I334" s="13">
        <v>1958.04</v>
      </c>
      <c r="J334" s="14">
        <v>8.8174755805722977E-4</v>
      </c>
    </row>
    <row r="335" spans="1:10" ht="39" customHeight="1" x14ac:dyDescent="0.2">
      <c r="A335" s="10" t="s">
        <v>792</v>
      </c>
      <c r="B335" s="10" t="s">
        <v>793</v>
      </c>
      <c r="C335" s="10" t="s">
        <v>40</v>
      </c>
      <c r="D335" s="10" t="s">
        <v>794</v>
      </c>
      <c r="E335" s="11" t="s">
        <v>58</v>
      </c>
      <c r="F335" s="12">
        <v>1</v>
      </c>
      <c r="G335" s="13">
        <v>473.64</v>
      </c>
      <c r="H335" s="13">
        <v>580.05999999999995</v>
      </c>
      <c r="I335" s="13">
        <v>580.05999999999995</v>
      </c>
      <c r="J335" s="14">
        <v>2.6121350356819918E-4</v>
      </c>
    </row>
    <row r="336" spans="1:10" ht="24" customHeight="1" x14ac:dyDescent="0.2">
      <c r="A336" s="5" t="s">
        <v>795</v>
      </c>
      <c r="B336" s="5" t="s">
        <v>17</v>
      </c>
      <c r="C336" s="5"/>
      <c r="D336" s="5" t="s">
        <v>369</v>
      </c>
      <c r="E336" s="6"/>
      <c r="F336" s="7">
        <v>1</v>
      </c>
      <c r="G336" s="7" t="s">
        <v>19</v>
      </c>
      <c r="H336" s="8">
        <v>11628.8</v>
      </c>
      <c r="I336" s="8">
        <v>11628.8</v>
      </c>
      <c r="J336" s="9">
        <v>5.2366989454433579E-3</v>
      </c>
    </row>
    <row r="337" spans="1:10" ht="39" customHeight="1" x14ac:dyDescent="0.2">
      <c r="A337" s="10" t="s">
        <v>796</v>
      </c>
      <c r="B337" s="10" t="s">
        <v>549</v>
      </c>
      <c r="C337" s="10" t="s">
        <v>24</v>
      </c>
      <c r="D337" s="10" t="s">
        <v>550</v>
      </c>
      <c r="E337" s="11" t="s">
        <v>95</v>
      </c>
      <c r="F337" s="12">
        <v>1264</v>
      </c>
      <c r="G337" s="13">
        <v>7.52</v>
      </c>
      <c r="H337" s="13">
        <v>9.1999999999999993</v>
      </c>
      <c r="I337" s="13">
        <v>11628.8</v>
      </c>
      <c r="J337" s="14">
        <v>5.2366989454433579E-3</v>
      </c>
    </row>
    <row r="338" spans="1:10" ht="24" customHeight="1" x14ac:dyDescent="0.2">
      <c r="A338" s="5" t="s">
        <v>797</v>
      </c>
      <c r="B338" s="5" t="s">
        <v>17</v>
      </c>
      <c r="C338" s="5"/>
      <c r="D338" s="5" t="s">
        <v>374</v>
      </c>
      <c r="E338" s="6"/>
      <c r="F338" s="7">
        <v>1</v>
      </c>
      <c r="G338" s="7" t="s">
        <v>19</v>
      </c>
      <c r="H338" s="8">
        <v>55103.64</v>
      </c>
      <c r="I338" s="8">
        <v>55103.64</v>
      </c>
      <c r="J338" s="9">
        <v>2.4814355176638214E-2</v>
      </c>
    </row>
    <row r="339" spans="1:10" ht="51.95" customHeight="1" x14ac:dyDescent="0.2">
      <c r="A339" s="10" t="s">
        <v>798</v>
      </c>
      <c r="B339" s="10" t="s">
        <v>799</v>
      </c>
      <c r="C339" s="10" t="s">
        <v>40</v>
      </c>
      <c r="D339" s="10" t="s">
        <v>800</v>
      </c>
      <c r="E339" s="11" t="s">
        <v>559</v>
      </c>
      <c r="F339" s="12">
        <v>4</v>
      </c>
      <c r="G339" s="13">
        <v>4678.09</v>
      </c>
      <c r="H339" s="13">
        <v>5729.25</v>
      </c>
      <c r="I339" s="13">
        <v>22917</v>
      </c>
      <c r="J339" s="14">
        <v>1.0320018379602834E-2</v>
      </c>
    </row>
    <row r="340" spans="1:10" ht="65.099999999999994" customHeight="1" x14ac:dyDescent="0.2">
      <c r="A340" s="10" t="s">
        <v>801</v>
      </c>
      <c r="B340" s="10" t="s">
        <v>802</v>
      </c>
      <c r="C340" s="10" t="s">
        <v>40</v>
      </c>
      <c r="D340" s="10" t="s">
        <v>803</v>
      </c>
      <c r="E340" s="11" t="s">
        <v>559</v>
      </c>
      <c r="F340" s="12">
        <v>8</v>
      </c>
      <c r="G340" s="13">
        <v>3285.16</v>
      </c>
      <c r="H340" s="13">
        <v>4023.33</v>
      </c>
      <c r="I340" s="13">
        <v>32186.639999999999</v>
      </c>
      <c r="J340" s="14">
        <v>1.4494336797035379E-2</v>
      </c>
    </row>
    <row r="341" spans="1:10" ht="24" customHeight="1" x14ac:dyDescent="0.2">
      <c r="A341" s="5" t="s">
        <v>804</v>
      </c>
      <c r="B341" s="5" t="s">
        <v>17</v>
      </c>
      <c r="C341" s="5"/>
      <c r="D341" s="5" t="s">
        <v>805</v>
      </c>
      <c r="E341" s="6"/>
      <c r="F341" s="7">
        <v>1</v>
      </c>
      <c r="G341" s="7" t="s">
        <v>19</v>
      </c>
      <c r="H341" s="8">
        <v>26570.97</v>
      </c>
      <c r="I341" s="8">
        <v>26570.97</v>
      </c>
      <c r="J341" s="9">
        <v>1.1965479720900446E-2</v>
      </c>
    </row>
    <row r="342" spans="1:10" ht="24" customHeight="1" x14ac:dyDescent="0.2">
      <c r="A342" s="5" t="s">
        <v>806</v>
      </c>
      <c r="B342" s="5" t="s">
        <v>17</v>
      </c>
      <c r="C342" s="5"/>
      <c r="D342" s="5" t="s">
        <v>807</v>
      </c>
      <c r="E342" s="6"/>
      <c r="F342" s="7">
        <v>1</v>
      </c>
      <c r="G342" s="7" t="s">
        <v>19</v>
      </c>
      <c r="H342" s="8">
        <v>3837.47</v>
      </c>
      <c r="I342" s="8">
        <v>3837.47</v>
      </c>
      <c r="J342" s="9">
        <v>1.7280953410644712E-3</v>
      </c>
    </row>
    <row r="343" spans="1:10" ht="39" customHeight="1" x14ac:dyDescent="0.2">
      <c r="A343" s="10" t="s">
        <v>808</v>
      </c>
      <c r="B343" s="10" t="s">
        <v>809</v>
      </c>
      <c r="C343" s="10" t="s">
        <v>24</v>
      </c>
      <c r="D343" s="10" t="s">
        <v>810</v>
      </c>
      <c r="E343" s="11" t="s">
        <v>95</v>
      </c>
      <c r="F343" s="12">
        <v>6</v>
      </c>
      <c r="G343" s="13">
        <v>147.59</v>
      </c>
      <c r="H343" s="13">
        <v>180.75</v>
      </c>
      <c r="I343" s="13">
        <v>1084.5</v>
      </c>
      <c r="J343" s="14">
        <v>4.8837369344500916E-4</v>
      </c>
    </row>
    <row r="344" spans="1:10" ht="24" customHeight="1" x14ac:dyDescent="0.2">
      <c r="A344" s="10" t="s">
        <v>811</v>
      </c>
      <c r="B344" s="10" t="s">
        <v>87</v>
      </c>
      <c r="C344" s="10" t="s">
        <v>24</v>
      </c>
      <c r="D344" s="10" t="s">
        <v>88</v>
      </c>
      <c r="E344" s="11" t="s">
        <v>71</v>
      </c>
      <c r="F344" s="12">
        <v>0.77</v>
      </c>
      <c r="G344" s="13">
        <v>85.52</v>
      </c>
      <c r="H344" s="13">
        <v>104.73</v>
      </c>
      <c r="I344" s="13">
        <v>80.64</v>
      </c>
      <c r="J344" s="14">
        <v>3.6313927744956694E-5</v>
      </c>
    </row>
    <row r="345" spans="1:10" ht="26.1" customHeight="1" x14ac:dyDescent="0.2">
      <c r="A345" s="10" t="s">
        <v>812</v>
      </c>
      <c r="B345" s="10" t="s">
        <v>90</v>
      </c>
      <c r="C345" s="10" t="s">
        <v>24</v>
      </c>
      <c r="D345" s="10" t="s">
        <v>91</v>
      </c>
      <c r="E345" s="11" t="s">
        <v>71</v>
      </c>
      <c r="F345" s="12">
        <v>0.28999999999999998</v>
      </c>
      <c r="G345" s="13">
        <v>25.91</v>
      </c>
      <c r="H345" s="13">
        <v>31.73</v>
      </c>
      <c r="I345" s="13">
        <v>9.1999999999999993</v>
      </c>
      <c r="J345" s="14">
        <v>4.1429580264583532E-6</v>
      </c>
    </row>
    <row r="346" spans="1:10" ht="39" customHeight="1" x14ac:dyDescent="0.2">
      <c r="A346" s="10" t="s">
        <v>813</v>
      </c>
      <c r="B346" s="10" t="s">
        <v>714</v>
      </c>
      <c r="C346" s="10" t="s">
        <v>24</v>
      </c>
      <c r="D346" s="10" t="s">
        <v>715</v>
      </c>
      <c r="E346" s="11" t="s">
        <v>95</v>
      </c>
      <c r="F346" s="12">
        <v>9.6300000000000008</v>
      </c>
      <c r="G346" s="13">
        <v>42.37</v>
      </c>
      <c r="H346" s="13">
        <v>51.89</v>
      </c>
      <c r="I346" s="13">
        <v>499.7</v>
      </c>
      <c r="J346" s="14">
        <v>2.2502566585013467E-4</v>
      </c>
    </row>
    <row r="347" spans="1:10" ht="39" customHeight="1" x14ac:dyDescent="0.2">
      <c r="A347" s="10" t="s">
        <v>814</v>
      </c>
      <c r="B347" s="10" t="s">
        <v>475</v>
      </c>
      <c r="C347" s="10" t="s">
        <v>24</v>
      </c>
      <c r="D347" s="10" t="s">
        <v>476</v>
      </c>
      <c r="E347" s="11" t="s">
        <v>431</v>
      </c>
      <c r="F347" s="12">
        <v>6.26</v>
      </c>
      <c r="G347" s="13">
        <v>13.13</v>
      </c>
      <c r="H347" s="13">
        <v>16.079999999999998</v>
      </c>
      <c r="I347" s="13">
        <v>100.66</v>
      </c>
      <c r="J347" s="14">
        <v>4.5329364667749759E-5</v>
      </c>
    </row>
    <row r="348" spans="1:10" ht="39" customHeight="1" x14ac:dyDescent="0.2">
      <c r="A348" s="10" t="s">
        <v>815</v>
      </c>
      <c r="B348" s="10" t="s">
        <v>429</v>
      </c>
      <c r="C348" s="10" t="s">
        <v>24</v>
      </c>
      <c r="D348" s="10" t="s">
        <v>430</v>
      </c>
      <c r="E348" s="11" t="s">
        <v>431</v>
      </c>
      <c r="F348" s="12">
        <v>27.22</v>
      </c>
      <c r="G348" s="13">
        <v>11.22</v>
      </c>
      <c r="H348" s="13">
        <v>13.74</v>
      </c>
      <c r="I348" s="13">
        <v>374</v>
      </c>
      <c r="J348" s="14">
        <v>1.6842025020602435E-4</v>
      </c>
    </row>
    <row r="349" spans="1:10" ht="51.95" customHeight="1" x14ac:dyDescent="0.2">
      <c r="A349" s="10" t="s">
        <v>816</v>
      </c>
      <c r="B349" s="10" t="s">
        <v>720</v>
      </c>
      <c r="C349" s="10" t="s">
        <v>24</v>
      </c>
      <c r="D349" s="10" t="s">
        <v>721</v>
      </c>
      <c r="E349" s="11" t="s">
        <v>26</v>
      </c>
      <c r="F349" s="12">
        <v>11.18</v>
      </c>
      <c r="G349" s="13">
        <v>54.04</v>
      </c>
      <c r="H349" s="13">
        <v>66.180000000000007</v>
      </c>
      <c r="I349" s="13">
        <v>739.89</v>
      </c>
      <c r="J349" s="14">
        <v>3.3318839284742071E-4</v>
      </c>
    </row>
    <row r="350" spans="1:10" ht="39" customHeight="1" x14ac:dyDescent="0.2">
      <c r="A350" s="10" t="s">
        <v>817</v>
      </c>
      <c r="B350" s="10" t="s">
        <v>818</v>
      </c>
      <c r="C350" s="10" t="s">
        <v>24</v>
      </c>
      <c r="D350" s="10" t="s">
        <v>819</v>
      </c>
      <c r="E350" s="11" t="s">
        <v>71</v>
      </c>
      <c r="F350" s="12">
        <v>0.53</v>
      </c>
      <c r="G350" s="13">
        <v>587.33000000000004</v>
      </c>
      <c r="H350" s="13">
        <v>719.3</v>
      </c>
      <c r="I350" s="13">
        <v>381.22</v>
      </c>
      <c r="J350" s="14">
        <v>1.7167157161374492E-4</v>
      </c>
    </row>
    <row r="351" spans="1:10" ht="26.1" customHeight="1" x14ac:dyDescent="0.2">
      <c r="A351" s="10" t="s">
        <v>820</v>
      </c>
      <c r="B351" s="10" t="s">
        <v>442</v>
      </c>
      <c r="C351" s="10" t="s">
        <v>24</v>
      </c>
      <c r="D351" s="10" t="s">
        <v>443</v>
      </c>
      <c r="E351" s="11" t="s">
        <v>71</v>
      </c>
      <c r="F351" s="12">
        <v>0.53</v>
      </c>
      <c r="G351" s="13">
        <v>299.39</v>
      </c>
      <c r="H351" s="13">
        <v>366.66</v>
      </c>
      <c r="I351" s="13">
        <v>194.32</v>
      </c>
      <c r="J351" s="14">
        <v>8.7506478663194258E-5</v>
      </c>
    </row>
    <row r="352" spans="1:10" ht="26.1" customHeight="1" x14ac:dyDescent="0.2">
      <c r="A352" s="10" t="s">
        <v>821</v>
      </c>
      <c r="B352" s="10" t="s">
        <v>450</v>
      </c>
      <c r="C352" s="10" t="s">
        <v>24</v>
      </c>
      <c r="D352" s="10" t="s">
        <v>451</v>
      </c>
      <c r="E352" s="11" t="s">
        <v>26</v>
      </c>
      <c r="F352" s="12">
        <v>7.22</v>
      </c>
      <c r="G352" s="13">
        <v>42.23</v>
      </c>
      <c r="H352" s="13">
        <v>51.71</v>
      </c>
      <c r="I352" s="13">
        <v>373.34</v>
      </c>
      <c r="J352" s="14">
        <v>1.6812303799977843E-4</v>
      </c>
    </row>
    <row r="353" spans="1:10" ht="24" customHeight="1" x14ac:dyDescent="0.2">
      <c r="A353" s="5" t="s">
        <v>822</v>
      </c>
      <c r="B353" s="5" t="s">
        <v>17</v>
      </c>
      <c r="C353" s="5"/>
      <c r="D353" s="5" t="s">
        <v>823</v>
      </c>
      <c r="E353" s="6"/>
      <c r="F353" s="7">
        <v>1</v>
      </c>
      <c r="G353" s="7" t="s">
        <v>19</v>
      </c>
      <c r="H353" s="8">
        <v>11634.79</v>
      </c>
      <c r="I353" s="8">
        <v>11634.79</v>
      </c>
      <c r="J353" s="9">
        <v>5.239396371375802E-3</v>
      </c>
    </row>
    <row r="354" spans="1:10" ht="51.95" customHeight="1" x14ac:dyDescent="0.2">
      <c r="A354" s="10" t="s">
        <v>824</v>
      </c>
      <c r="B354" s="10" t="s">
        <v>177</v>
      </c>
      <c r="C354" s="10" t="s">
        <v>24</v>
      </c>
      <c r="D354" s="10" t="s">
        <v>178</v>
      </c>
      <c r="E354" s="11" t="s">
        <v>26</v>
      </c>
      <c r="F354" s="12">
        <v>15.37</v>
      </c>
      <c r="G354" s="13">
        <v>92.57</v>
      </c>
      <c r="H354" s="13">
        <v>113.37</v>
      </c>
      <c r="I354" s="13">
        <v>1742.49</v>
      </c>
      <c r="J354" s="14">
        <v>7.8468075342645821E-4</v>
      </c>
    </row>
    <row r="355" spans="1:10" ht="39" customHeight="1" x14ac:dyDescent="0.2">
      <c r="A355" s="10" t="s">
        <v>825</v>
      </c>
      <c r="B355" s="10" t="s">
        <v>330</v>
      </c>
      <c r="C355" s="10" t="s">
        <v>24</v>
      </c>
      <c r="D355" s="10" t="s">
        <v>826</v>
      </c>
      <c r="E355" s="11" t="s">
        <v>26</v>
      </c>
      <c r="F355" s="12">
        <v>10.27</v>
      </c>
      <c r="G355" s="13">
        <v>248.86</v>
      </c>
      <c r="H355" s="13">
        <v>304.77</v>
      </c>
      <c r="I355" s="13">
        <v>3129.98</v>
      </c>
      <c r="J355" s="14">
        <v>1.4094973656145777E-3</v>
      </c>
    </row>
    <row r="356" spans="1:10" ht="39" customHeight="1" x14ac:dyDescent="0.2">
      <c r="A356" s="10" t="s">
        <v>827</v>
      </c>
      <c r="B356" s="10" t="s">
        <v>196</v>
      </c>
      <c r="C356" s="10" t="s">
        <v>24</v>
      </c>
      <c r="D356" s="10" t="s">
        <v>197</v>
      </c>
      <c r="E356" s="11" t="s">
        <v>26</v>
      </c>
      <c r="F356" s="12">
        <v>30.74</v>
      </c>
      <c r="G356" s="13">
        <v>5.22</v>
      </c>
      <c r="H356" s="13">
        <v>6.39</v>
      </c>
      <c r="I356" s="13">
        <v>196.42</v>
      </c>
      <c r="J356" s="14">
        <v>8.8452153864885838E-5</v>
      </c>
    </row>
    <row r="357" spans="1:10" ht="51.95" customHeight="1" x14ac:dyDescent="0.2">
      <c r="A357" s="10" t="s">
        <v>828</v>
      </c>
      <c r="B357" s="10" t="s">
        <v>199</v>
      </c>
      <c r="C357" s="10" t="s">
        <v>24</v>
      </c>
      <c r="D357" s="10" t="s">
        <v>200</v>
      </c>
      <c r="E357" s="11" t="s">
        <v>26</v>
      </c>
      <c r="F357" s="12">
        <v>30.74</v>
      </c>
      <c r="G357" s="13">
        <v>40.479999999999997</v>
      </c>
      <c r="H357" s="13">
        <v>49.57</v>
      </c>
      <c r="I357" s="13">
        <v>1523.78</v>
      </c>
      <c r="J357" s="14">
        <v>6.8619093277790314E-4</v>
      </c>
    </row>
    <row r="358" spans="1:10" ht="26.1" customHeight="1" x14ac:dyDescent="0.2">
      <c r="A358" s="10" t="s">
        <v>829</v>
      </c>
      <c r="B358" s="10" t="s">
        <v>830</v>
      </c>
      <c r="C358" s="10" t="s">
        <v>24</v>
      </c>
      <c r="D358" s="10" t="s">
        <v>831</v>
      </c>
      <c r="E358" s="11" t="s">
        <v>26</v>
      </c>
      <c r="F358" s="12">
        <v>30.74</v>
      </c>
      <c r="G358" s="13">
        <v>4.67</v>
      </c>
      <c r="H358" s="13">
        <v>5.71</v>
      </c>
      <c r="I358" s="13">
        <v>175.52</v>
      </c>
      <c r="J358" s="14">
        <v>7.9040434000431529E-5</v>
      </c>
    </row>
    <row r="359" spans="1:10" ht="26.1" customHeight="1" x14ac:dyDescent="0.2">
      <c r="A359" s="10" t="s">
        <v>832</v>
      </c>
      <c r="B359" s="10" t="s">
        <v>833</v>
      </c>
      <c r="C359" s="10" t="s">
        <v>24</v>
      </c>
      <c r="D359" s="10" t="s">
        <v>834</v>
      </c>
      <c r="E359" s="11" t="s">
        <v>26</v>
      </c>
      <c r="F359" s="12">
        <v>30.74</v>
      </c>
      <c r="G359" s="13">
        <v>21.77</v>
      </c>
      <c r="H359" s="13">
        <v>26.66</v>
      </c>
      <c r="I359" s="13">
        <v>819.52</v>
      </c>
      <c r="J359" s="14">
        <v>3.6904749585251622E-4</v>
      </c>
    </row>
    <row r="360" spans="1:10" ht="26.1" customHeight="1" x14ac:dyDescent="0.2">
      <c r="A360" s="10" t="s">
        <v>835</v>
      </c>
      <c r="B360" s="10" t="s">
        <v>738</v>
      </c>
      <c r="C360" s="10" t="s">
        <v>40</v>
      </c>
      <c r="D360" s="10" t="s">
        <v>739</v>
      </c>
      <c r="E360" s="11" t="s">
        <v>26</v>
      </c>
      <c r="F360" s="12">
        <v>51.28</v>
      </c>
      <c r="G360" s="13">
        <v>24.62</v>
      </c>
      <c r="H360" s="13">
        <v>30.15</v>
      </c>
      <c r="I360" s="13">
        <v>1546.09</v>
      </c>
      <c r="J360" s="14">
        <v>6.9623760599206463E-4</v>
      </c>
    </row>
    <row r="361" spans="1:10" ht="39" customHeight="1" x14ac:dyDescent="0.2">
      <c r="A361" s="10" t="s">
        <v>836</v>
      </c>
      <c r="B361" s="10" t="s">
        <v>214</v>
      </c>
      <c r="C361" s="10" t="s">
        <v>24</v>
      </c>
      <c r="D361" s="10" t="s">
        <v>215</v>
      </c>
      <c r="E361" s="11" t="s">
        <v>26</v>
      </c>
      <c r="F361" s="12">
        <v>2.1</v>
      </c>
      <c r="G361" s="13">
        <v>907.37</v>
      </c>
      <c r="H361" s="13">
        <v>1111.25</v>
      </c>
      <c r="I361" s="13">
        <v>2333.62</v>
      </c>
      <c r="J361" s="14">
        <v>1.0508793162721458E-3</v>
      </c>
    </row>
    <row r="362" spans="1:10" ht="26.1" customHeight="1" x14ac:dyDescent="0.2">
      <c r="A362" s="10" t="s">
        <v>837</v>
      </c>
      <c r="B362" s="10" t="s">
        <v>326</v>
      </c>
      <c r="C362" s="10" t="s">
        <v>40</v>
      </c>
      <c r="D362" s="10" t="s">
        <v>327</v>
      </c>
      <c r="E362" s="11" t="s">
        <v>26</v>
      </c>
      <c r="F362" s="12">
        <v>4.2</v>
      </c>
      <c r="G362" s="13">
        <v>32.54</v>
      </c>
      <c r="H362" s="13">
        <v>39.85</v>
      </c>
      <c r="I362" s="13">
        <v>167.37</v>
      </c>
      <c r="J362" s="14">
        <v>7.5370313574818975E-5</v>
      </c>
    </row>
    <row r="363" spans="1:10" ht="24" customHeight="1" x14ac:dyDescent="0.2">
      <c r="A363" s="5" t="s">
        <v>838</v>
      </c>
      <c r="B363" s="5" t="s">
        <v>17</v>
      </c>
      <c r="C363" s="5"/>
      <c r="D363" s="5" t="s">
        <v>610</v>
      </c>
      <c r="E363" s="6"/>
      <c r="F363" s="7">
        <v>1</v>
      </c>
      <c r="G363" s="7" t="s">
        <v>19</v>
      </c>
      <c r="H363" s="8">
        <v>11098.71</v>
      </c>
      <c r="I363" s="8">
        <v>11098.71</v>
      </c>
      <c r="J363" s="9">
        <v>4.9979880084601727E-3</v>
      </c>
    </row>
    <row r="364" spans="1:10" ht="51.95" customHeight="1" x14ac:dyDescent="0.2">
      <c r="A364" s="10" t="s">
        <v>839</v>
      </c>
      <c r="B364" s="10" t="s">
        <v>840</v>
      </c>
      <c r="C364" s="10" t="s">
        <v>40</v>
      </c>
      <c r="D364" s="10" t="s">
        <v>841</v>
      </c>
      <c r="E364" s="11" t="s">
        <v>431</v>
      </c>
      <c r="F364" s="12">
        <v>47.04</v>
      </c>
      <c r="G364" s="13">
        <v>12.75</v>
      </c>
      <c r="H364" s="13">
        <v>15.61</v>
      </c>
      <c r="I364" s="13">
        <v>734.29</v>
      </c>
      <c r="J364" s="14">
        <v>3.3066659230957652E-4</v>
      </c>
    </row>
    <row r="365" spans="1:10" ht="51.95" customHeight="1" x14ac:dyDescent="0.2">
      <c r="A365" s="10" t="s">
        <v>842</v>
      </c>
      <c r="B365" s="10" t="s">
        <v>586</v>
      </c>
      <c r="C365" s="10" t="s">
        <v>24</v>
      </c>
      <c r="D365" s="10" t="s">
        <v>587</v>
      </c>
      <c r="E365" s="11" t="s">
        <v>431</v>
      </c>
      <c r="F365" s="12">
        <v>279.83999999999997</v>
      </c>
      <c r="G365" s="13">
        <v>10.65</v>
      </c>
      <c r="H365" s="13">
        <v>13.04</v>
      </c>
      <c r="I365" s="13">
        <v>3649.11</v>
      </c>
      <c r="J365" s="14">
        <v>1.6432727786879827E-3</v>
      </c>
    </row>
    <row r="366" spans="1:10" ht="39" customHeight="1" x14ac:dyDescent="0.2">
      <c r="A366" s="10" t="s">
        <v>843</v>
      </c>
      <c r="B366" s="10" t="s">
        <v>507</v>
      </c>
      <c r="C366" s="10" t="s">
        <v>24</v>
      </c>
      <c r="D366" s="10" t="s">
        <v>508</v>
      </c>
      <c r="E366" s="11" t="s">
        <v>26</v>
      </c>
      <c r="F366" s="12">
        <v>17.489999999999998</v>
      </c>
      <c r="G366" s="13">
        <v>23.97</v>
      </c>
      <c r="H366" s="13">
        <v>29.35</v>
      </c>
      <c r="I366" s="13">
        <v>513.33000000000004</v>
      </c>
      <c r="J366" s="14">
        <v>2.3116354823063764E-4</v>
      </c>
    </row>
    <row r="367" spans="1:10" ht="26.1" customHeight="1" x14ac:dyDescent="0.2">
      <c r="A367" s="10" t="s">
        <v>844</v>
      </c>
      <c r="B367" s="10" t="s">
        <v>612</v>
      </c>
      <c r="C367" s="10" t="s">
        <v>40</v>
      </c>
      <c r="D367" s="10" t="s">
        <v>613</v>
      </c>
      <c r="E367" s="11" t="s">
        <v>26</v>
      </c>
      <c r="F367" s="12">
        <v>17.489999999999998</v>
      </c>
      <c r="G367" s="13">
        <v>110.21</v>
      </c>
      <c r="H367" s="13">
        <v>134.97</v>
      </c>
      <c r="I367" s="13">
        <v>2360.62</v>
      </c>
      <c r="J367" s="14">
        <v>1.0630379974367519E-3</v>
      </c>
    </row>
    <row r="368" spans="1:10" ht="26.1" customHeight="1" x14ac:dyDescent="0.2">
      <c r="A368" s="10" t="s">
        <v>845</v>
      </c>
      <c r="B368" s="10" t="s">
        <v>846</v>
      </c>
      <c r="C368" s="10" t="s">
        <v>40</v>
      </c>
      <c r="D368" s="10" t="s">
        <v>847</v>
      </c>
      <c r="E368" s="11" t="s">
        <v>95</v>
      </c>
      <c r="F368" s="12">
        <v>5.83</v>
      </c>
      <c r="G368" s="13">
        <v>135.91</v>
      </c>
      <c r="H368" s="13">
        <v>166.44</v>
      </c>
      <c r="I368" s="13">
        <v>970.34</v>
      </c>
      <c r="J368" s="14">
        <v>4.3696498819495634E-4</v>
      </c>
    </row>
    <row r="369" spans="1:10" ht="39" customHeight="1" x14ac:dyDescent="0.2">
      <c r="A369" s="10" t="s">
        <v>848</v>
      </c>
      <c r="B369" s="10" t="s">
        <v>849</v>
      </c>
      <c r="C369" s="10" t="s">
        <v>24</v>
      </c>
      <c r="D369" s="10" t="s">
        <v>850</v>
      </c>
      <c r="E369" s="11" t="s">
        <v>26</v>
      </c>
      <c r="F369" s="12">
        <v>4.66</v>
      </c>
      <c r="G369" s="13">
        <v>37.799999999999997</v>
      </c>
      <c r="H369" s="13">
        <v>46.29</v>
      </c>
      <c r="I369" s="13">
        <v>215.71</v>
      </c>
      <c r="J369" s="14">
        <v>9.7138856074709931E-5</v>
      </c>
    </row>
    <row r="370" spans="1:10" ht="39" customHeight="1" x14ac:dyDescent="0.2">
      <c r="A370" s="10" t="s">
        <v>851</v>
      </c>
      <c r="B370" s="10" t="s">
        <v>852</v>
      </c>
      <c r="C370" s="10" t="s">
        <v>24</v>
      </c>
      <c r="D370" s="10" t="s">
        <v>853</v>
      </c>
      <c r="E370" s="11" t="s">
        <v>95</v>
      </c>
      <c r="F370" s="12">
        <v>11.83</v>
      </c>
      <c r="G370" s="13">
        <v>53.48</v>
      </c>
      <c r="H370" s="13">
        <v>65.489999999999995</v>
      </c>
      <c r="I370" s="13">
        <v>774.74</v>
      </c>
      <c r="J370" s="14">
        <v>3.4888209798025483E-4</v>
      </c>
    </row>
    <row r="371" spans="1:10" ht="39" customHeight="1" x14ac:dyDescent="0.2">
      <c r="A371" s="10" t="s">
        <v>854</v>
      </c>
      <c r="B371" s="10" t="s">
        <v>627</v>
      </c>
      <c r="C371" s="10" t="s">
        <v>24</v>
      </c>
      <c r="D371" s="10" t="s">
        <v>628</v>
      </c>
      <c r="E371" s="11" t="s">
        <v>95</v>
      </c>
      <c r="F371" s="12">
        <v>3</v>
      </c>
      <c r="G371" s="13">
        <v>31.54</v>
      </c>
      <c r="H371" s="13">
        <v>38.619999999999997</v>
      </c>
      <c r="I371" s="13">
        <v>115.86</v>
      </c>
      <c r="J371" s="14">
        <v>5.2174251841898348E-5</v>
      </c>
    </row>
    <row r="372" spans="1:10" ht="39" customHeight="1" x14ac:dyDescent="0.2">
      <c r="A372" s="10" t="s">
        <v>855</v>
      </c>
      <c r="B372" s="10" t="s">
        <v>93</v>
      </c>
      <c r="C372" s="10" t="s">
        <v>24</v>
      </c>
      <c r="D372" s="10" t="s">
        <v>94</v>
      </c>
      <c r="E372" s="11" t="s">
        <v>95</v>
      </c>
      <c r="F372" s="12">
        <v>5.5</v>
      </c>
      <c r="G372" s="13">
        <v>49.38</v>
      </c>
      <c r="H372" s="13">
        <v>60.47</v>
      </c>
      <c r="I372" s="13">
        <v>332.58</v>
      </c>
      <c r="J372" s="14">
        <v>1.4976793265646945E-4</v>
      </c>
    </row>
    <row r="373" spans="1:10" ht="39" customHeight="1" x14ac:dyDescent="0.2">
      <c r="A373" s="10" t="s">
        <v>856</v>
      </c>
      <c r="B373" s="10" t="s">
        <v>857</v>
      </c>
      <c r="C373" s="10" t="s">
        <v>24</v>
      </c>
      <c r="D373" s="10" t="s">
        <v>858</v>
      </c>
      <c r="E373" s="11" t="s">
        <v>58</v>
      </c>
      <c r="F373" s="12">
        <v>1</v>
      </c>
      <c r="G373" s="13">
        <v>44.33</v>
      </c>
      <c r="H373" s="13">
        <v>54.29</v>
      </c>
      <c r="I373" s="13">
        <v>54.29</v>
      </c>
      <c r="J373" s="14">
        <v>2.4447955571350432E-5</v>
      </c>
    </row>
    <row r="374" spans="1:10" ht="26.1" customHeight="1" x14ac:dyDescent="0.2">
      <c r="A374" s="10" t="s">
        <v>859</v>
      </c>
      <c r="B374" s="10" t="s">
        <v>106</v>
      </c>
      <c r="C374" s="10" t="s">
        <v>29</v>
      </c>
      <c r="D374" s="10" t="s">
        <v>107</v>
      </c>
      <c r="E374" s="11" t="s">
        <v>95</v>
      </c>
      <c r="F374" s="12">
        <v>2</v>
      </c>
      <c r="G374" s="13">
        <v>202.41</v>
      </c>
      <c r="H374" s="13">
        <v>247.89</v>
      </c>
      <c r="I374" s="13">
        <v>495.78</v>
      </c>
      <c r="J374" s="14">
        <v>2.2326040547364373E-4</v>
      </c>
    </row>
    <row r="375" spans="1:10" ht="39" customHeight="1" x14ac:dyDescent="0.2">
      <c r="A375" s="10" t="s">
        <v>860</v>
      </c>
      <c r="B375" s="10" t="s">
        <v>109</v>
      </c>
      <c r="C375" s="10" t="s">
        <v>24</v>
      </c>
      <c r="D375" s="10" t="s">
        <v>110</v>
      </c>
      <c r="E375" s="11" t="s">
        <v>58</v>
      </c>
      <c r="F375" s="12">
        <v>2</v>
      </c>
      <c r="G375" s="13">
        <v>360.12</v>
      </c>
      <c r="H375" s="13">
        <v>441.03</v>
      </c>
      <c r="I375" s="13">
        <v>882.06</v>
      </c>
      <c r="J375" s="14">
        <v>3.9721060400194075E-4</v>
      </c>
    </row>
    <row r="376" spans="1:10" ht="24" customHeight="1" x14ac:dyDescent="0.2">
      <c r="A376" s="5" t="s">
        <v>861</v>
      </c>
      <c r="B376" s="5" t="s">
        <v>17</v>
      </c>
      <c r="C376" s="5"/>
      <c r="D376" s="5" t="s">
        <v>862</v>
      </c>
      <c r="E376" s="6"/>
      <c r="F376" s="7">
        <v>1</v>
      </c>
      <c r="G376" s="7" t="s">
        <v>19</v>
      </c>
      <c r="H376" s="8">
        <v>36203.17</v>
      </c>
      <c r="I376" s="8">
        <v>36203.17</v>
      </c>
      <c r="J376" s="9">
        <v>1.630306671029742E-2</v>
      </c>
    </row>
    <row r="377" spans="1:10" ht="24" customHeight="1" x14ac:dyDescent="0.2">
      <c r="A377" s="5" t="s">
        <v>863</v>
      </c>
      <c r="B377" s="5" t="s">
        <v>17</v>
      </c>
      <c r="C377" s="5"/>
      <c r="D377" s="5" t="s">
        <v>643</v>
      </c>
      <c r="E377" s="6"/>
      <c r="F377" s="7">
        <v>1</v>
      </c>
      <c r="G377" s="7" t="s">
        <v>19</v>
      </c>
      <c r="H377" s="8">
        <v>214.13</v>
      </c>
      <c r="I377" s="8">
        <v>214.13</v>
      </c>
      <c r="J377" s="9">
        <v>9.6427348065818169E-5</v>
      </c>
    </row>
    <row r="378" spans="1:10" ht="39" customHeight="1" x14ac:dyDescent="0.2">
      <c r="A378" s="10" t="s">
        <v>864</v>
      </c>
      <c r="B378" s="10" t="s">
        <v>538</v>
      </c>
      <c r="C378" s="10" t="s">
        <v>40</v>
      </c>
      <c r="D378" s="10" t="s">
        <v>539</v>
      </c>
      <c r="E378" s="11" t="s">
        <v>95</v>
      </c>
      <c r="F378" s="12">
        <v>6</v>
      </c>
      <c r="G378" s="13">
        <v>16.309999999999999</v>
      </c>
      <c r="H378" s="13">
        <v>19.97</v>
      </c>
      <c r="I378" s="13">
        <v>119.82</v>
      </c>
      <c r="J378" s="14">
        <v>5.39575250793739E-5</v>
      </c>
    </row>
    <row r="379" spans="1:10" ht="26.1" customHeight="1" x14ac:dyDescent="0.2">
      <c r="A379" s="10" t="s">
        <v>865</v>
      </c>
      <c r="B379" s="10" t="s">
        <v>544</v>
      </c>
      <c r="C379" s="10" t="s">
        <v>24</v>
      </c>
      <c r="D379" s="10" t="s">
        <v>866</v>
      </c>
      <c r="E379" s="11" t="s">
        <v>58</v>
      </c>
      <c r="F379" s="12">
        <v>1</v>
      </c>
      <c r="G379" s="13">
        <v>25.8</v>
      </c>
      <c r="H379" s="13">
        <v>31.59</v>
      </c>
      <c r="I379" s="13">
        <v>31.59</v>
      </c>
      <c r="J379" s="14">
        <v>1.4225656962589063E-5</v>
      </c>
    </row>
    <row r="380" spans="1:10" ht="39" customHeight="1" x14ac:dyDescent="0.2">
      <c r="A380" s="10" t="s">
        <v>867</v>
      </c>
      <c r="B380" s="10" t="s">
        <v>541</v>
      </c>
      <c r="C380" s="10" t="s">
        <v>24</v>
      </c>
      <c r="D380" s="10" t="s">
        <v>542</v>
      </c>
      <c r="E380" s="11" t="s">
        <v>58</v>
      </c>
      <c r="F380" s="12">
        <v>1</v>
      </c>
      <c r="G380" s="13">
        <v>31.14</v>
      </c>
      <c r="H380" s="13">
        <v>38.130000000000003</v>
      </c>
      <c r="I380" s="13">
        <v>38.130000000000003</v>
      </c>
      <c r="J380" s="14">
        <v>1.7170759733571413E-5</v>
      </c>
    </row>
    <row r="381" spans="1:10" ht="39" customHeight="1" x14ac:dyDescent="0.2">
      <c r="A381" s="10" t="s">
        <v>868</v>
      </c>
      <c r="B381" s="10" t="s">
        <v>869</v>
      </c>
      <c r="C381" s="10" t="s">
        <v>24</v>
      </c>
      <c r="D381" s="10" t="s">
        <v>870</v>
      </c>
      <c r="E381" s="11" t="s">
        <v>58</v>
      </c>
      <c r="F381" s="12">
        <v>1</v>
      </c>
      <c r="G381" s="13">
        <v>20.079999999999998</v>
      </c>
      <c r="H381" s="13">
        <v>24.59</v>
      </c>
      <c r="I381" s="13">
        <v>24.59</v>
      </c>
      <c r="J381" s="14">
        <v>1.1073406290283793E-5</v>
      </c>
    </row>
    <row r="382" spans="1:10" ht="24" customHeight="1" x14ac:dyDescent="0.2">
      <c r="A382" s="5" t="s">
        <v>871</v>
      </c>
      <c r="B382" s="5" t="s">
        <v>17</v>
      </c>
      <c r="C382" s="5"/>
      <c r="D382" s="5" t="s">
        <v>369</v>
      </c>
      <c r="E382" s="6"/>
      <c r="F382" s="7">
        <v>1</v>
      </c>
      <c r="G382" s="7" t="s">
        <v>19</v>
      </c>
      <c r="H382" s="8">
        <v>6461.93</v>
      </c>
      <c r="I382" s="8">
        <v>6461.93</v>
      </c>
      <c r="J382" s="9">
        <v>2.9099461695556547E-3</v>
      </c>
    </row>
    <row r="383" spans="1:10" ht="39" customHeight="1" x14ac:dyDescent="0.2">
      <c r="A383" s="10" t="s">
        <v>872</v>
      </c>
      <c r="B383" s="10" t="s">
        <v>873</v>
      </c>
      <c r="C383" s="10" t="s">
        <v>40</v>
      </c>
      <c r="D383" s="10" t="s">
        <v>874</v>
      </c>
      <c r="E383" s="11" t="s">
        <v>95</v>
      </c>
      <c r="F383" s="12">
        <v>116</v>
      </c>
      <c r="G383" s="13">
        <v>7.5</v>
      </c>
      <c r="H383" s="13">
        <v>9.18</v>
      </c>
      <c r="I383" s="13">
        <v>1064.8800000000001</v>
      </c>
      <c r="J383" s="14">
        <v>4.7953838513206204E-4</v>
      </c>
    </row>
    <row r="384" spans="1:10" ht="24" customHeight="1" x14ac:dyDescent="0.2">
      <c r="A384" s="10" t="s">
        <v>875</v>
      </c>
      <c r="B384" s="10" t="s">
        <v>647</v>
      </c>
      <c r="C384" s="10" t="s">
        <v>29</v>
      </c>
      <c r="D384" s="10" t="s">
        <v>648</v>
      </c>
      <c r="E384" s="11" t="s">
        <v>95</v>
      </c>
      <c r="F384" s="12">
        <v>6</v>
      </c>
      <c r="G384" s="13">
        <v>6.54</v>
      </c>
      <c r="H384" s="13">
        <v>8</v>
      </c>
      <c r="I384" s="13">
        <v>48</v>
      </c>
      <c r="J384" s="14">
        <v>2.1615433181521841E-5</v>
      </c>
    </row>
    <row r="385" spans="1:10" ht="39" customHeight="1" x14ac:dyDescent="0.2">
      <c r="A385" s="10" t="s">
        <v>876</v>
      </c>
      <c r="B385" s="10" t="s">
        <v>371</v>
      </c>
      <c r="C385" s="10" t="s">
        <v>24</v>
      </c>
      <c r="D385" s="10" t="s">
        <v>372</v>
      </c>
      <c r="E385" s="11" t="s">
        <v>95</v>
      </c>
      <c r="F385" s="12">
        <v>899</v>
      </c>
      <c r="G385" s="13">
        <v>4.8600000000000003</v>
      </c>
      <c r="H385" s="13">
        <v>5.95</v>
      </c>
      <c r="I385" s="13">
        <v>5349.05</v>
      </c>
      <c r="J385" s="14">
        <v>2.4087923512420709E-3</v>
      </c>
    </row>
    <row r="386" spans="1:10" ht="24" customHeight="1" x14ac:dyDescent="0.2">
      <c r="A386" s="5" t="s">
        <v>877</v>
      </c>
      <c r="B386" s="5" t="s">
        <v>17</v>
      </c>
      <c r="C386" s="5"/>
      <c r="D386" s="5" t="s">
        <v>374</v>
      </c>
      <c r="E386" s="6"/>
      <c r="F386" s="7">
        <v>1</v>
      </c>
      <c r="G386" s="7" t="s">
        <v>19</v>
      </c>
      <c r="H386" s="8">
        <v>23244.31</v>
      </c>
      <c r="I386" s="8">
        <v>23244.31</v>
      </c>
      <c r="J386" s="9">
        <v>1.0467413117824582E-2</v>
      </c>
    </row>
    <row r="387" spans="1:10" ht="39" customHeight="1" x14ac:dyDescent="0.2">
      <c r="A387" s="10" t="s">
        <v>878</v>
      </c>
      <c r="B387" s="10" t="s">
        <v>379</v>
      </c>
      <c r="C387" s="10" t="s">
        <v>24</v>
      </c>
      <c r="D387" s="10" t="s">
        <v>380</v>
      </c>
      <c r="E387" s="11" t="s">
        <v>58</v>
      </c>
      <c r="F387" s="12">
        <v>1</v>
      </c>
      <c r="G387" s="13">
        <v>52.63</v>
      </c>
      <c r="H387" s="13">
        <v>64.45</v>
      </c>
      <c r="I387" s="13">
        <v>64.45</v>
      </c>
      <c r="J387" s="14">
        <v>2.9023222261439223E-5</v>
      </c>
    </row>
    <row r="388" spans="1:10" ht="39" customHeight="1" x14ac:dyDescent="0.2">
      <c r="A388" s="10" t="s">
        <v>879</v>
      </c>
      <c r="B388" s="10" t="s">
        <v>391</v>
      </c>
      <c r="C388" s="10" t="s">
        <v>40</v>
      </c>
      <c r="D388" s="10" t="s">
        <v>392</v>
      </c>
      <c r="E388" s="11" t="s">
        <v>58</v>
      </c>
      <c r="F388" s="12">
        <v>1</v>
      </c>
      <c r="G388" s="13">
        <v>87.11</v>
      </c>
      <c r="H388" s="13">
        <v>106.68</v>
      </c>
      <c r="I388" s="13">
        <v>106.68</v>
      </c>
      <c r="J388" s="14">
        <v>4.8040300245932291E-5</v>
      </c>
    </row>
    <row r="389" spans="1:10" ht="65.099999999999994" customHeight="1" x14ac:dyDescent="0.2">
      <c r="A389" s="10" t="s">
        <v>880</v>
      </c>
      <c r="B389" s="10" t="s">
        <v>802</v>
      </c>
      <c r="C389" s="10" t="s">
        <v>40</v>
      </c>
      <c r="D389" s="10" t="s">
        <v>803</v>
      </c>
      <c r="E389" s="11" t="s">
        <v>559</v>
      </c>
      <c r="F389" s="12">
        <v>5</v>
      </c>
      <c r="G389" s="13">
        <v>3285.16</v>
      </c>
      <c r="H389" s="13">
        <v>4023.33</v>
      </c>
      <c r="I389" s="13">
        <v>20116.650000000001</v>
      </c>
      <c r="J389" s="14">
        <v>9.0589604981471117E-3</v>
      </c>
    </row>
    <row r="390" spans="1:10" ht="104.1" customHeight="1" x14ac:dyDescent="0.2">
      <c r="A390" s="10" t="s">
        <v>881</v>
      </c>
      <c r="B390" s="10" t="s">
        <v>882</v>
      </c>
      <c r="C390" s="10" t="s">
        <v>40</v>
      </c>
      <c r="D390" s="10" t="s">
        <v>883</v>
      </c>
      <c r="E390" s="11" t="s">
        <v>58</v>
      </c>
      <c r="F390" s="12">
        <v>1</v>
      </c>
      <c r="G390" s="13">
        <v>2302.19</v>
      </c>
      <c r="H390" s="13">
        <v>2819.49</v>
      </c>
      <c r="I390" s="13">
        <v>2819.49</v>
      </c>
      <c r="J390" s="14">
        <v>1.2696770354368545E-3</v>
      </c>
    </row>
    <row r="391" spans="1:10" ht="26.1" customHeight="1" x14ac:dyDescent="0.2">
      <c r="A391" s="10" t="s">
        <v>884</v>
      </c>
      <c r="B391" s="10" t="s">
        <v>885</v>
      </c>
      <c r="C391" s="10" t="s">
        <v>24</v>
      </c>
      <c r="D391" s="10" t="s">
        <v>886</v>
      </c>
      <c r="E391" s="11" t="s">
        <v>58</v>
      </c>
      <c r="F391" s="12">
        <v>1</v>
      </c>
      <c r="G391" s="13">
        <v>85.09</v>
      </c>
      <c r="H391" s="13">
        <v>104.2</v>
      </c>
      <c r="I391" s="13">
        <v>104.2</v>
      </c>
      <c r="J391" s="14">
        <v>4.6923502864886997E-5</v>
      </c>
    </row>
    <row r="392" spans="1:10" ht="26.1" customHeight="1" x14ac:dyDescent="0.2">
      <c r="A392" s="10" t="s">
        <v>887</v>
      </c>
      <c r="B392" s="10" t="s">
        <v>888</v>
      </c>
      <c r="C392" s="10" t="s">
        <v>24</v>
      </c>
      <c r="D392" s="10" t="s">
        <v>889</v>
      </c>
      <c r="E392" s="11" t="s">
        <v>58</v>
      </c>
      <c r="F392" s="12">
        <v>2</v>
      </c>
      <c r="G392" s="13">
        <v>13.41</v>
      </c>
      <c r="H392" s="13">
        <v>16.420000000000002</v>
      </c>
      <c r="I392" s="13">
        <v>32.840000000000003</v>
      </c>
      <c r="J392" s="14">
        <v>1.478855886835786E-5</v>
      </c>
    </row>
    <row r="393" spans="1:10" ht="24" customHeight="1" x14ac:dyDescent="0.2">
      <c r="A393" s="5" t="s">
        <v>890</v>
      </c>
      <c r="B393" s="5" t="s">
        <v>17</v>
      </c>
      <c r="C393" s="5"/>
      <c r="D393" s="5" t="s">
        <v>85</v>
      </c>
      <c r="E393" s="6"/>
      <c r="F393" s="7">
        <v>1</v>
      </c>
      <c r="G393" s="7" t="s">
        <v>19</v>
      </c>
      <c r="H393" s="8">
        <v>6282.8</v>
      </c>
      <c r="I393" s="8">
        <v>6282.8</v>
      </c>
      <c r="J393" s="9">
        <v>2.8292800748513629E-3</v>
      </c>
    </row>
    <row r="394" spans="1:10" ht="51.95" customHeight="1" x14ac:dyDescent="0.2">
      <c r="A394" s="10" t="s">
        <v>891</v>
      </c>
      <c r="B394" s="10" t="s">
        <v>892</v>
      </c>
      <c r="C394" s="10" t="s">
        <v>24</v>
      </c>
      <c r="D394" s="10" t="s">
        <v>893</v>
      </c>
      <c r="E394" s="11" t="s">
        <v>58</v>
      </c>
      <c r="F394" s="12">
        <v>1</v>
      </c>
      <c r="G394" s="13">
        <v>4510.05</v>
      </c>
      <c r="H394" s="13">
        <v>5523.45</v>
      </c>
      <c r="I394" s="13">
        <v>5523.45</v>
      </c>
      <c r="J394" s="14">
        <v>2.4873284251349338E-3</v>
      </c>
    </row>
    <row r="395" spans="1:10" ht="39" customHeight="1" x14ac:dyDescent="0.2">
      <c r="A395" s="10" t="s">
        <v>894</v>
      </c>
      <c r="B395" s="10" t="s">
        <v>895</v>
      </c>
      <c r="C395" s="10" t="s">
        <v>24</v>
      </c>
      <c r="D395" s="10" t="s">
        <v>896</v>
      </c>
      <c r="E395" s="11" t="s">
        <v>95</v>
      </c>
      <c r="F395" s="12">
        <v>25</v>
      </c>
      <c r="G395" s="13">
        <v>22.86</v>
      </c>
      <c r="H395" s="13">
        <v>27.99</v>
      </c>
      <c r="I395" s="13">
        <v>699.75</v>
      </c>
      <c r="J395" s="14">
        <v>3.1511248684937309E-4</v>
      </c>
    </row>
    <row r="396" spans="1:10" ht="26.1" customHeight="1" x14ac:dyDescent="0.2">
      <c r="A396" s="10" t="s">
        <v>897</v>
      </c>
      <c r="B396" s="10" t="s">
        <v>898</v>
      </c>
      <c r="C396" s="10" t="s">
        <v>24</v>
      </c>
      <c r="D396" s="10" t="s">
        <v>899</v>
      </c>
      <c r="E396" s="11" t="s">
        <v>58</v>
      </c>
      <c r="F396" s="12">
        <v>4</v>
      </c>
      <c r="G396" s="13">
        <v>12.17</v>
      </c>
      <c r="H396" s="13">
        <v>14.9</v>
      </c>
      <c r="I396" s="13">
        <v>59.6</v>
      </c>
      <c r="J396" s="14">
        <v>2.6839162867056286E-5</v>
      </c>
    </row>
    <row r="397" spans="1:10" ht="24" customHeight="1" x14ac:dyDescent="0.2">
      <c r="A397" s="5" t="s">
        <v>900</v>
      </c>
      <c r="B397" s="5" t="s">
        <v>17</v>
      </c>
      <c r="C397" s="5"/>
      <c r="D397" s="5" t="s">
        <v>901</v>
      </c>
      <c r="E397" s="6"/>
      <c r="F397" s="7">
        <v>1</v>
      </c>
      <c r="G397" s="7" t="s">
        <v>19</v>
      </c>
      <c r="H397" s="8">
        <v>3194.02</v>
      </c>
      <c r="I397" s="8">
        <v>3194.02</v>
      </c>
      <c r="J397" s="9">
        <v>1.4383359560509248E-3</v>
      </c>
    </row>
    <row r="398" spans="1:10" ht="24" customHeight="1" x14ac:dyDescent="0.2">
      <c r="A398" s="5" t="s">
        <v>902</v>
      </c>
      <c r="B398" s="5" t="s">
        <v>17</v>
      </c>
      <c r="C398" s="5"/>
      <c r="D398" s="5" t="s">
        <v>535</v>
      </c>
      <c r="E398" s="6"/>
      <c r="F398" s="7">
        <v>1</v>
      </c>
      <c r="G398" s="7" t="s">
        <v>19</v>
      </c>
      <c r="H398" s="8">
        <v>1310.32</v>
      </c>
      <c r="I398" s="8">
        <v>1310.32</v>
      </c>
      <c r="J398" s="9">
        <v>5.9006530013357703E-4</v>
      </c>
    </row>
    <row r="399" spans="1:10" ht="24" customHeight="1" x14ac:dyDescent="0.2">
      <c r="A399" s="5" t="s">
        <v>903</v>
      </c>
      <c r="B399" s="5" t="s">
        <v>17</v>
      </c>
      <c r="C399" s="5"/>
      <c r="D399" s="5" t="s">
        <v>643</v>
      </c>
      <c r="E399" s="6"/>
      <c r="F399" s="7">
        <v>1</v>
      </c>
      <c r="G399" s="7" t="s">
        <v>19</v>
      </c>
      <c r="H399" s="8">
        <v>91.5</v>
      </c>
      <c r="I399" s="8">
        <v>91.5</v>
      </c>
      <c r="J399" s="9">
        <v>4.1204419502276009E-5</v>
      </c>
    </row>
    <row r="400" spans="1:10" ht="39" customHeight="1" x14ac:dyDescent="0.2">
      <c r="A400" s="10" t="s">
        <v>904</v>
      </c>
      <c r="B400" s="10" t="s">
        <v>538</v>
      </c>
      <c r="C400" s="10" t="s">
        <v>40</v>
      </c>
      <c r="D400" s="10" t="s">
        <v>539</v>
      </c>
      <c r="E400" s="11" t="s">
        <v>95</v>
      </c>
      <c r="F400" s="12">
        <v>3</v>
      </c>
      <c r="G400" s="13">
        <v>16.309999999999999</v>
      </c>
      <c r="H400" s="13">
        <v>19.97</v>
      </c>
      <c r="I400" s="13">
        <v>59.91</v>
      </c>
      <c r="J400" s="14">
        <v>2.697876253968695E-5</v>
      </c>
    </row>
    <row r="401" spans="1:10" ht="39" customHeight="1" x14ac:dyDescent="0.2">
      <c r="A401" s="10" t="s">
        <v>905</v>
      </c>
      <c r="B401" s="10" t="s">
        <v>544</v>
      </c>
      <c r="C401" s="10" t="s">
        <v>24</v>
      </c>
      <c r="D401" s="10" t="s">
        <v>545</v>
      </c>
      <c r="E401" s="11" t="s">
        <v>58</v>
      </c>
      <c r="F401" s="12">
        <v>1</v>
      </c>
      <c r="G401" s="13">
        <v>25.8</v>
      </c>
      <c r="H401" s="13">
        <v>31.59</v>
      </c>
      <c r="I401" s="13">
        <v>31.59</v>
      </c>
      <c r="J401" s="14">
        <v>1.4225656962589063E-5</v>
      </c>
    </row>
    <row r="402" spans="1:10" ht="24" customHeight="1" x14ac:dyDescent="0.2">
      <c r="A402" s="5" t="s">
        <v>906</v>
      </c>
      <c r="B402" s="5" t="s">
        <v>17</v>
      </c>
      <c r="C402" s="5"/>
      <c r="D402" s="5" t="s">
        <v>369</v>
      </c>
      <c r="E402" s="6"/>
      <c r="F402" s="7">
        <v>1</v>
      </c>
      <c r="G402" s="7" t="s">
        <v>19</v>
      </c>
      <c r="H402" s="8">
        <v>321.3</v>
      </c>
      <c r="I402" s="8">
        <v>321.3</v>
      </c>
      <c r="J402" s="9">
        <v>1.4468830585881182E-4</v>
      </c>
    </row>
    <row r="403" spans="1:10" ht="39" customHeight="1" x14ac:dyDescent="0.2">
      <c r="A403" s="10" t="s">
        <v>907</v>
      </c>
      <c r="B403" s="10" t="s">
        <v>371</v>
      </c>
      <c r="C403" s="10" t="s">
        <v>24</v>
      </c>
      <c r="D403" s="10" t="s">
        <v>372</v>
      </c>
      <c r="E403" s="11" t="s">
        <v>95</v>
      </c>
      <c r="F403" s="12">
        <v>54</v>
      </c>
      <c r="G403" s="13">
        <v>4.8600000000000003</v>
      </c>
      <c r="H403" s="13">
        <v>5.95</v>
      </c>
      <c r="I403" s="13">
        <v>321.3</v>
      </c>
      <c r="J403" s="14">
        <v>1.4468830585881182E-4</v>
      </c>
    </row>
    <row r="404" spans="1:10" ht="24" customHeight="1" x14ac:dyDescent="0.2">
      <c r="A404" s="5" t="s">
        <v>908</v>
      </c>
      <c r="B404" s="5" t="s">
        <v>17</v>
      </c>
      <c r="C404" s="5"/>
      <c r="D404" s="5" t="s">
        <v>374</v>
      </c>
      <c r="E404" s="6"/>
      <c r="F404" s="7">
        <v>1</v>
      </c>
      <c r="G404" s="7" t="s">
        <v>19</v>
      </c>
      <c r="H404" s="8">
        <v>897.52</v>
      </c>
      <c r="I404" s="8">
        <v>897.52</v>
      </c>
      <c r="J404" s="9">
        <v>4.0417257477248921E-4</v>
      </c>
    </row>
    <row r="405" spans="1:10" ht="26.1" customHeight="1" x14ac:dyDescent="0.2">
      <c r="A405" s="10" t="s">
        <v>909</v>
      </c>
      <c r="B405" s="10" t="s">
        <v>888</v>
      </c>
      <c r="C405" s="10" t="s">
        <v>24</v>
      </c>
      <c r="D405" s="10" t="s">
        <v>889</v>
      </c>
      <c r="E405" s="11" t="s">
        <v>58</v>
      </c>
      <c r="F405" s="12">
        <v>1</v>
      </c>
      <c r="G405" s="13">
        <v>13.41</v>
      </c>
      <c r="H405" s="13">
        <v>16.420000000000002</v>
      </c>
      <c r="I405" s="13">
        <v>16.420000000000002</v>
      </c>
      <c r="J405" s="14">
        <v>7.39427943417893E-6</v>
      </c>
    </row>
    <row r="406" spans="1:10" ht="39" customHeight="1" x14ac:dyDescent="0.2">
      <c r="A406" s="10" t="s">
        <v>910</v>
      </c>
      <c r="B406" s="10" t="s">
        <v>911</v>
      </c>
      <c r="C406" s="10" t="s">
        <v>24</v>
      </c>
      <c r="D406" s="10" t="s">
        <v>912</v>
      </c>
      <c r="E406" s="11" t="s">
        <v>58</v>
      </c>
      <c r="F406" s="12">
        <v>1</v>
      </c>
      <c r="G406" s="13">
        <v>36.65</v>
      </c>
      <c r="H406" s="13">
        <v>44.88</v>
      </c>
      <c r="I406" s="13">
        <v>44.88</v>
      </c>
      <c r="J406" s="14">
        <v>2.0210430024722921E-5</v>
      </c>
    </row>
    <row r="407" spans="1:10" ht="65.099999999999994" customHeight="1" x14ac:dyDescent="0.2">
      <c r="A407" s="10" t="s">
        <v>913</v>
      </c>
      <c r="B407" s="10" t="s">
        <v>651</v>
      </c>
      <c r="C407" s="10" t="s">
        <v>40</v>
      </c>
      <c r="D407" s="10" t="s">
        <v>652</v>
      </c>
      <c r="E407" s="11" t="s">
        <v>95</v>
      </c>
      <c r="F407" s="12">
        <v>6</v>
      </c>
      <c r="G407" s="13">
        <v>48.5</v>
      </c>
      <c r="H407" s="13">
        <v>59.39</v>
      </c>
      <c r="I407" s="13">
        <v>356.34</v>
      </c>
      <c r="J407" s="14">
        <v>1.6046757208132276E-4</v>
      </c>
    </row>
    <row r="408" spans="1:10" ht="26.1" customHeight="1" x14ac:dyDescent="0.2">
      <c r="A408" s="10" t="s">
        <v>914</v>
      </c>
      <c r="B408" s="10" t="s">
        <v>654</v>
      </c>
      <c r="C408" s="10" t="s">
        <v>40</v>
      </c>
      <c r="D408" s="10" t="s">
        <v>655</v>
      </c>
      <c r="E408" s="11" t="s">
        <v>58</v>
      </c>
      <c r="F408" s="12">
        <v>6</v>
      </c>
      <c r="G408" s="13">
        <v>32.54</v>
      </c>
      <c r="H408" s="13">
        <v>39.85</v>
      </c>
      <c r="I408" s="13">
        <v>239.1</v>
      </c>
      <c r="J408" s="14">
        <v>1.0767187653545567E-4</v>
      </c>
    </row>
    <row r="409" spans="1:10" ht="26.1" customHeight="1" x14ac:dyDescent="0.2">
      <c r="A409" s="10" t="s">
        <v>915</v>
      </c>
      <c r="B409" s="10" t="s">
        <v>657</v>
      </c>
      <c r="C409" s="10" t="s">
        <v>29</v>
      </c>
      <c r="D409" s="10" t="s">
        <v>658</v>
      </c>
      <c r="E409" s="11" t="s">
        <v>58</v>
      </c>
      <c r="F409" s="12">
        <v>6</v>
      </c>
      <c r="G409" s="13">
        <v>32.770000000000003</v>
      </c>
      <c r="H409" s="13">
        <v>40.130000000000003</v>
      </c>
      <c r="I409" s="13">
        <v>240.78</v>
      </c>
      <c r="J409" s="14">
        <v>1.0842841669680893E-4</v>
      </c>
    </row>
    <row r="410" spans="1:10" ht="24" customHeight="1" x14ac:dyDescent="0.2">
      <c r="A410" s="5" t="s">
        <v>916</v>
      </c>
      <c r="B410" s="5" t="s">
        <v>17</v>
      </c>
      <c r="C410" s="5"/>
      <c r="D410" s="5" t="s">
        <v>917</v>
      </c>
      <c r="E410" s="6"/>
      <c r="F410" s="7">
        <v>1</v>
      </c>
      <c r="G410" s="7" t="s">
        <v>19</v>
      </c>
      <c r="H410" s="8">
        <v>1883.7</v>
      </c>
      <c r="I410" s="8">
        <v>1883.7</v>
      </c>
      <c r="J410" s="9">
        <v>8.4827065591734782E-4</v>
      </c>
    </row>
    <row r="411" spans="1:10" ht="26.1" customHeight="1" x14ac:dyDescent="0.2">
      <c r="A411" s="10" t="s">
        <v>918</v>
      </c>
      <c r="B411" s="10" t="s">
        <v>326</v>
      </c>
      <c r="C411" s="10" t="s">
        <v>40</v>
      </c>
      <c r="D411" s="10" t="s">
        <v>327</v>
      </c>
      <c r="E411" s="11" t="s">
        <v>26</v>
      </c>
      <c r="F411" s="12">
        <v>47.27</v>
      </c>
      <c r="G411" s="13">
        <v>32.54</v>
      </c>
      <c r="H411" s="13">
        <v>39.85</v>
      </c>
      <c r="I411" s="13">
        <v>1883.7</v>
      </c>
      <c r="J411" s="14">
        <v>8.4827065591734782E-4</v>
      </c>
    </row>
    <row r="412" spans="1:10" ht="24" customHeight="1" x14ac:dyDescent="0.2">
      <c r="A412" s="5" t="s">
        <v>919</v>
      </c>
      <c r="B412" s="5" t="s">
        <v>17</v>
      </c>
      <c r="C412" s="5"/>
      <c r="D412" s="5" t="s">
        <v>920</v>
      </c>
      <c r="E412" s="6"/>
      <c r="F412" s="7">
        <v>1</v>
      </c>
      <c r="G412" s="7" t="s">
        <v>19</v>
      </c>
      <c r="H412" s="8">
        <v>161033.29</v>
      </c>
      <c r="I412" s="8">
        <v>161033.29</v>
      </c>
      <c r="J412" s="9">
        <v>7.2516756666575616E-2</v>
      </c>
    </row>
    <row r="413" spans="1:10" ht="26.1" customHeight="1" x14ac:dyDescent="0.2">
      <c r="A413" s="10" t="s">
        <v>921</v>
      </c>
      <c r="B413" s="10" t="s">
        <v>47</v>
      </c>
      <c r="C413" s="10" t="s">
        <v>29</v>
      </c>
      <c r="D413" s="10" t="s">
        <v>48</v>
      </c>
      <c r="E413" s="11" t="s">
        <v>26</v>
      </c>
      <c r="F413" s="12">
        <v>2177.7800000000002</v>
      </c>
      <c r="G413" s="13">
        <v>3.35</v>
      </c>
      <c r="H413" s="13">
        <v>4.0999999999999996</v>
      </c>
      <c r="I413" s="13">
        <v>8928.89</v>
      </c>
      <c r="J413" s="14">
        <v>4.0208713579199702E-3</v>
      </c>
    </row>
    <row r="414" spans="1:10" ht="24" customHeight="1" x14ac:dyDescent="0.2">
      <c r="A414" s="10" t="s">
        <v>922</v>
      </c>
      <c r="B414" s="10" t="s">
        <v>923</v>
      </c>
      <c r="C414" s="10" t="s">
        <v>29</v>
      </c>
      <c r="D414" s="10" t="s">
        <v>924</v>
      </c>
      <c r="E414" s="11" t="s">
        <v>26</v>
      </c>
      <c r="F414" s="12">
        <v>123.23</v>
      </c>
      <c r="G414" s="13">
        <v>31.84</v>
      </c>
      <c r="H414" s="13">
        <v>38.99</v>
      </c>
      <c r="I414" s="13">
        <v>4804.7299999999996</v>
      </c>
      <c r="J414" s="14">
        <v>2.1636733389636133E-3</v>
      </c>
    </row>
    <row r="415" spans="1:10" ht="26.1" customHeight="1" x14ac:dyDescent="0.2">
      <c r="A415" s="10" t="s">
        <v>925</v>
      </c>
      <c r="B415" s="10" t="s">
        <v>600</v>
      </c>
      <c r="C415" s="10" t="s">
        <v>24</v>
      </c>
      <c r="D415" s="10" t="s">
        <v>601</v>
      </c>
      <c r="E415" s="11" t="s">
        <v>71</v>
      </c>
      <c r="F415" s="12">
        <v>55.96</v>
      </c>
      <c r="G415" s="13">
        <v>79.739999999999995</v>
      </c>
      <c r="H415" s="13">
        <v>97.65</v>
      </c>
      <c r="I415" s="13">
        <v>5464.49</v>
      </c>
      <c r="J415" s="14">
        <v>2.4607774680436311E-3</v>
      </c>
    </row>
    <row r="416" spans="1:10" ht="39" customHeight="1" x14ac:dyDescent="0.2">
      <c r="A416" s="10" t="s">
        <v>926</v>
      </c>
      <c r="B416" s="10" t="s">
        <v>927</v>
      </c>
      <c r="C416" s="10" t="s">
        <v>24</v>
      </c>
      <c r="D416" s="10" t="s">
        <v>928</v>
      </c>
      <c r="E416" s="11" t="s">
        <v>26</v>
      </c>
      <c r="F416" s="12">
        <v>1119.1199999999999</v>
      </c>
      <c r="G416" s="13">
        <v>0.71</v>
      </c>
      <c r="H416" s="13">
        <v>0.86</v>
      </c>
      <c r="I416" s="13">
        <v>962.44</v>
      </c>
      <c r="J416" s="14">
        <v>4.3340744815049753E-4</v>
      </c>
    </row>
    <row r="417" spans="1:10" ht="51.95" customHeight="1" x14ac:dyDescent="0.2">
      <c r="A417" s="10" t="s">
        <v>929</v>
      </c>
      <c r="B417" s="10" t="s">
        <v>930</v>
      </c>
      <c r="C417" s="10" t="s">
        <v>24</v>
      </c>
      <c r="D417" s="10" t="s">
        <v>931</v>
      </c>
      <c r="E417" s="11" t="s">
        <v>95</v>
      </c>
      <c r="F417" s="12">
        <v>66</v>
      </c>
      <c r="G417" s="13">
        <v>49.72</v>
      </c>
      <c r="H417" s="13">
        <v>60.89</v>
      </c>
      <c r="I417" s="13">
        <v>4018.74</v>
      </c>
      <c r="J417" s="14">
        <v>1.8097251238314393E-3</v>
      </c>
    </row>
    <row r="418" spans="1:10" ht="65.099999999999994" customHeight="1" x14ac:dyDescent="0.2">
      <c r="A418" s="10" t="s">
        <v>932</v>
      </c>
      <c r="B418" s="10" t="s">
        <v>933</v>
      </c>
      <c r="C418" s="10" t="s">
        <v>24</v>
      </c>
      <c r="D418" s="10" t="s">
        <v>934</v>
      </c>
      <c r="E418" s="11" t="s">
        <v>95</v>
      </c>
      <c r="F418" s="12">
        <v>24</v>
      </c>
      <c r="G418" s="13">
        <v>56.02</v>
      </c>
      <c r="H418" s="13">
        <v>68.599999999999994</v>
      </c>
      <c r="I418" s="13">
        <v>1646.4</v>
      </c>
      <c r="J418" s="14">
        <v>7.4140935812619922E-4</v>
      </c>
    </row>
    <row r="419" spans="1:10" ht="39" customHeight="1" x14ac:dyDescent="0.2">
      <c r="A419" s="10" t="s">
        <v>935</v>
      </c>
      <c r="B419" s="10" t="s">
        <v>936</v>
      </c>
      <c r="C419" s="10" t="s">
        <v>24</v>
      </c>
      <c r="D419" s="10" t="s">
        <v>937</v>
      </c>
      <c r="E419" s="11" t="s">
        <v>71</v>
      </c>
      <c r="F419" s="12">
        <v>78.34</v>
      </c>
      <c r="G419" s="13">
        <v>900.79</v>
      </c>
      <c r="H419" s="13">
        <v>1103.19</v>
      </c>
      <c r="I419" s="13">
        <v>86423.9</v>
      </c>
      <c r="J419" s="14">
        <v>3.8918542411177613E-2</v>
      </c>
    </row>
    <row r="420" spans="1:10" ht="26.1" customHeight="1" x14ac:dyDescent="0.2">
      <c r="A420" s="10" t="s">
        <v>938</v>
      </c>
      <c r="B420" s="10" t="s">
        <v>50</v>
      </c>
      <c r="C420" s="10" t="s">
        <v>24</v>
      </c>
      <c r="D420" s="10" t="s">
        <v>51</v>
      </c>
      <c r="E420" s="11" t="s">
        <v>26</v>
      </c>
      <c r="F420" s="12">
        <v>567.73</v>
      </c>
      <c r="G420" s="13">
        <v>4.46</v>
      </c>
      <c r="H420" s="13">
        <v>5.46</v>
      </c>
      <c r="I420" s="13">
        <v>3099.8</v>
      </c>
      <c r="J420" s="14">
        <v>1.395906662001696E-3</v>
      </c>
    </row>
    <row r="421" spans="1:10" ht="26.1" customHeight="1" x14ac:dyDescent="0.2">
      <c r="A421" s="10" t="s">
        <v>939</v>
      </c>
      <c r="B421" s="10" t="s">
        <v>53</v>
      </c>
      <c r="C421" s="10" t="s">
        <v>24</v>
      </c>
      <c r="D421" s="10" t="s">
        <v>54</v>
      </c>
      <c r="E421" s="11" t="s">
        <v>26</v>
      </c>
      <c r="F421" s="12">
        <v>567.73</v>
      </c>
      <c r="G421" s="13">
        <v>17.600000000000001</v>
      </c>
      <c r="H421" s="13">
        <v>21.55</v>
      </c>
      <c r="I421" s="13">
        <v>12234.58</v>
      </c>
      <c r="J421" s="14">
        <v>5.5094947186246565E-3</v>
      </c>
    </row>
    <row r="422" spans="1:10" ht="39" customHeight="1" x14ac:dyDescent="0.2">
      <c r="A422" s="10" t="s">
        <v>940</v>
      </c>
      <c r="B422" s="10" t="s">
        <v>69</v>
      </c>
      <c r="C422" s="10" t="s">
        <v>24</v>
      </c>
      <c r="D422" s="10" t="s">
        <v>70</v>
      </c>
      <c r="E422" s="11" t="s">
        <v>71</v>
      </c>
      <c r="F422" s="12">
        <v>24.55</v>
      </c>
      <c r="G422" s="13">
        <v>229.34</v>
      </c>
      <c r="H422" s="13">
        <v>280.87</v>
      </c>
      <c r="I422" s="13">
        <v>6895.35</v>
      </c>
      <c r="J422" s="14">
        <v>3.1051245247543046E-3</v>
      </c>
    </row>
    <row r="423" spans="1:10" ht="39" customHeight="1" x14ac:dyDescent="0.2">
      <c r="A423" s="10" t="s">
        <v>941</v>
      </c>
      <c r="B423" s="10" t="s">
        <v>942</v>
      </c>
      <c r="C423" s="10" t="s">
        <v>24</v>
      </c>
      <c r="D423" s="10" t="s">
        <v>943</v>
      </c>
      <c r="E423" s="11" t="s">
        <v>58</v>
      </c>
      <c r="F423" s="12">
        <v>26</v>
      </c>
      <c r="G423" s="13">
        <v>146.80000000000001</v>
      </c>
      <c r="H423" s="13">
        <v>179.78</v>
      </c>
      <c r="I423" s="13">
        <v>4674.28</v>
      </c>
      <c r="J423" s="14">
        <v>2.1049288960775813E-3</v>
      </c>
    </row>
    <row r="424" spans="1:10" ht="26.1" customHeight="1" x14ac:dyDescent="0.2">
      <c r="A424" s="10" t="s">
        <v>944</v>
      </c>
      <c r="B424" s="10" t="s">
        <v>60</v>
      </c>
      <c r="C424" s="10" t="s">
        <v>24</v>
      </c>
      <c r="D424" s="10" t="s">
        <v>61</v>
      </c>
      <c r="E424" s="11" t="s">
        <v>58</v>
      </c>
      <c r="F424" s="12">
        <v>40</v>
      </c>
      <c r="G424" s="13">
        <v>140.76</v>
      </c>
      <c r="H424" s="13">
        <v>172.38</v>
      </c>
      <c r="I424" s="13">
        <v>6895.2</v>
      </c>
      <c r="J424" s="14">
        <v>3.1050569765256127E-3</v>
      </c>
    </row>
    <row r="425" spans="1:10" ht="26.1" customHeight="1" x14ac:dyDescent="0.2">
      <c r="A425" s="10" t="s">
        <v>945</v>
      </c>
      <c r="B425" s="10" t="s">
        <v>63</v>
      </c>
      <c r="C425" s="10" t="s">
        <v>24</v>
      </c>
      <c r="D425" s="10" t="s">
        <v>64</v>
      </c>
      <c r="E425" s="11" t="s">
        <v>58</v>
      </c>
      <c r="F425" s="12">
        <v>20</v>
      </c>
      <c r="G425" s="13">
        <v>315.45</v>
      </c>
      <c r="H425" s="13">
        <v>386.33</v>
      </c>
      <c r="I425" s="13">
        <v>7726.6</v>
      </c>
      <c r="J425" s="14">
        <v>3.4794542920905556E-3</v>
      </c>
    </row>
    <row r="426" spans="1:10" ht="24" customHeight="1" x14ac:dyDescent="0.2">
      <c r="A426" s="10" t="s">
        <v>946</v>
      </c>
      <c r="B426" s="10" t="s">
        <v>73</v>
      </c>
      <c r="C426" s="10" t="s">
        <v>40</v>
      </c>
      <c r="D426" s="10" t="s">
        <v>74</v>
      </c>
      <c r="E426" s="11" t="s">
        <v>71</v>
      </c>
      <c r="F426" s="12">
        <v>65.33</v>
      </c>
      <c r="G426" s="13">
        <v>21.62</v>
      </c>
      <c r="H426" s="13">
        <v>26.47</v>
      </c>
      <c r="I426" s="13">
        <v>1729.28</v>
      </c>
      <c r="J426" s="14">
        <v>7.7873200608629355E-4</v>
      </c>
    </row>
    <row r="427" spans="1:10" ht="39" customHeight="1" x14ac:dyDescent="0.2">
      <c r="A427" s="10" t="s">
        <v>947</v>
      </c>
      <c r="B427" s="10" t="s">
        <v>76</v>
      </c>
      <c r="C427" s="10" t="s">
        <v>24</v>
      </c>
      <c r="D427" s="10" t="s">
        <v>77</v>
      </c>
      <c r="E427" s="11" t="s">
        <v>78</v>
      </c>
      <c r="F427" s="12">
        <v>1307</v>
      </c>
      <c r="G427" s="13">
        <v>3.46</v>
      </c>
      <c r="H427" s="13">
        <v>4.2300000000000004</v>
      </c>
      <c r="I427" s="13">
        <v>5528.61</v>
      </c>
      <c r="J427" s="14">
        <v>2.4896520842019472E-3</v>
      </c>
    </row>
    <row r="428" spans="1:10" ht="24" customHeight="1" x14ac:dyDescent="0.2">
      <c r="A428" s="5" t="s">
        <v>948</v>
      </c>
      <c r="B428" s="5" t="s">
        <v>17</v>
      </c>
      <c r="C428" s="5"/>
      <c r="D428" s="5" t="s">
        <v>949</v>
      </c>
      <c r="E428" s="6"/>
      <c r="F428" s="7">
        <v>1</v>
      </c>
      <c r="G428" s="7" t="s">
        <v>19</v>
      </c>
      <c r="H428" s="8">
        <v>271567.74</v>
      </c>
      <c r="I428" s="8">
        <v>271567.74</v>
      </c>
      <c r="J428" s="9">
        <v>0.12229279871306034</v>
      </c>
    </row>
    <row r="429" spans="1:10" ht="24" customHeight="1" x14ac:dyDescent="0.2">
      <c r="A429" s="5" t="s">
        <v>950</v>
      </c>
      <c r="B429" s="5" t="s">
        <v>17</v>
      </c>
      <c r="C429" s="5"/>
      <c r="D429" s="5" t="s">
        <v>951</v>
      </c>
      <c r="E429" s="6"/>
      <c r="F429" s="7">
        <v>1</v>
      </c>
      <c r="G429" s="7" t="s">
        <v>19</v>
      </c>
      <c r="H429" s="8">
        <v>175132.76</v>
      </c>
      <c r="I429" s="8">
        <v>175132.76</v>
      </c>
      <c r="J429" s="9">
        <v>7.8866051493239608E-2</v>
      </c>
    </row>
    <row r="430" spans="1:10" ht="24" customHeight="1" x14ac:dyDescent="0.2">
      <c r="A430" s="5" t="s">
        <v>952</v>
      </c>
      <c r="B430" s="5" t="s">
        <v>17</v>
      </c>
      <c r="C430" s="5"/>
      <c r="D430" s="5" t="s">
        <v>18</v>
      </c>
      <c r="E430" s="6"/>
      <c r="F430" s="7">
        <v>1</v>
      </c>
      <c r="G430" s="7" t="s">
        <v>19</v>
      </c>
      <c r="H430" s="8">
        <v>25833.72</v>
      </c>
      <c r="I430" s="8">
        <v>25833.72</v>
      </c>
      <c r="J430" s="9">
        <v>1.1633480176878009E-2</v>
      </c>
    </row>
    <row r="431" spans="1:10" ht="24" customHeight="1" x14ac:dyDescent="0.2">
      <c r="A431" s="10" t="s">
        <v>953</v>
      </c>
      <c r="B431" s="10" t="s">
        <v>87</v>
      </c>
      <c r="C431" s="10" t="s">
        <v>24</v>
      </c>
      <c r="D431" s="10" t="s">
        <v>88</v>
      </c>
      <c r="E431" s="11" t="s">
        <v>71</v>
      </c>
      <c r="F431" s="12">
        <v>76.5</v>
      </c>
      <c r="G431" s="13">
        <v>85.52</v>
      </c>
      <c r="H431" s="13">
        <v>104.73</v>
      </c>
      <c r="I431" s="13">
        <v>8011.84</v>
      </c>
      <c r="J431" s="14">
        <v>3.6079040037717489E-3</v>
      </c>
    </row>
    <row r="432" spans="1:10" ht="26.1" customHeight="1" x14ac:dyDescent="0.2">
      <c r="A432" s="10" t="s">
        <v>954</v>
      </c>
      <c r="B432" s="10" t="s">
        <v>784</v>
      </c>
      <c r="C432" s="10" t="s">
        <v>40</v>
      </c>
      <c r="D432" s="10" t="s">
        <v>785</v>
      </c>
      <c r="E432" s="11" t="s">
        <v>95</v>
      </c>
      <c r="F432" s="12">
        <v>55</v>
      </c>
      <c r="G432" s="13">
        <v>8.9700000000000006</v>
      </c>
      <c r="H432" s="13">
        <v>10.98</v>
      </c>
      <c r="I432" s="13">
        <v>603.9</v>
      </c>
      <c r="J432" s="14">
        <v>2.7194916871502167E-4</v>
      </c>
    </row>
    <row r="433" spans="1:10" ht="51.95" customHeight="1" x14ac:dyDescent="0.2">
      <c r="A433" s="10" t="s">
        <v>955</v>
      </c>
      <c r="B433" s="10" t="s">
        <v>787</v>
      </c>
      <c r="C433" s="10" t="s">
        <v>24</v>
      </c>
      <c r="D433" s="10" t="s">
        <v>788</v>
      </c>
      <c r="E433" s="11" t="s">
        <v>95</v>
      </c>
      <c r="F433" s="12">
        <v>585</v>
      </c>
      <c r="G433" s="13">
        <v>9.0399999999999991</v>
      </c>
      <c r="H433" s="13">
        <v>11.07</v>
      </c>
      <c r="I433" s="13">
        <v>6475.95</v>
      </c>
      <c r="J433" s="14">
        <v>2.9162596773307579E-3</v>
      </c>
    </row>
    <row r="434" spans="1:10" ht="39" customHeight="1" x14ac:dyDescent="0.2">
      <c r="A434" s="10" t="s">
        <v>956</v>
      </c>
      <c r="B434" s="10" t="s">
        <v>957</v>
      </c>
      <c r="C434" s="10" t="s">
        <v>24</v>
      </c>
      <c r="D434" s="10" t="s">
        <v>958</v>
      </c>
      <c r="E434" s="11" t="s">
        <v>95</v>
      </c>
      <c r="F434" s="12">
        <v>125</v>
      </c>
      <c r="G434" s="13">
        <v>12.87</v>
      </c>
      <c r="H434" s="13">
        <v>15.76</v>
      </c>
      <c r="I434" s="13">
        <v>1970</v>
      </c>
      <c r="J434" s="14">
        <v>8.8713340349162555E-4</v>
      </c>
    </row>
    <row r="435" spans="1:10" ht="26.1" customHeight="1" x14ac:dyDescent="0.2">
      <c r="A435" s="10" t="s">
        <v>959</v>
      </c>
      <c r="B435" s="10" t="s">
        <v>90</v>
      </c>
      <c r="C435" s="10" t="s">
        <v>24</v>
      </c>
      <c r="D435" s="10" t="s">
        <v>91</v>
      </c>
      <c r="E435" s="11" t="s">
        <v>71</v>
      </c>
      <c r="F435" s="12">
        <v>76.5</v>
      </c>
      <c r="G435" s="13">
        <v>25.91</v>
      </c>
      <c r="H435" s="13">
        <v>31.73</v>
      </c>
      <c r="I435" s="13">
        <v>2427.34</v>
      </c>
      <c r="J435" s="14">
        <v>1.0930834495590672E-3</v>
      </c>
    </row>
    <row r="436" spans="1:10" ht="51.95" customHeight="1" x14ac:dyDescent="0.2">
      <c r="A436" s="10" t="s">
        <v>960</v>
      </c>
      <c r="B436" s="10" t="s">
        <v>961</v>
      </c>
      <c r="C436" s="10" t="s">
        <v>24</v>
      </c>
      <c r="D436" s="10" t="s">
        <v>962</v>
      </c>
      <c r="E436" s="11" t="s">
        <v>26</v>
      </c>
      <c r="F436" s="12">
        <v>8</v>
      </c>
      <c r="G436" s="13">
        <v>39.47</v>
      </c>
      <c r="H436" s="13">
        <v>48.33</v>
      </c>
      <c r="I436" s="13">
        <v>386.64</v>
      </c>
      <c r="J436" s="14">
        <v>1.7411231427715845E-4</v>
      </c>
    </row>
    <row r="437" spans="1:10" ht="26.1" customHeight="1" x14ac:dyDescent="0.2">
      <c r="A437" s="10" t="s">
        <v>963</v>
      </c>
      <c r="B437" s="10" t="s">
        <v>404</v>
      </c>
      <c r="C437" s="10" t="s">
        <v>24</v>
      </c>
      <c r="D437" s="10" t="s">
        <v>405</v>
      </c>
      <c r="E437" s="11" t="s">
        <v>71</v>
      </c>
      <c r="F437" s="12">
        <v>0.72</v>
      </c>
      <c r="G437" s="13">
        <v>202.14</v>
      </c>
      <c r="H437" s="13">
        <v>247.56</v>
      </c>
      <c r="I437" s="13">
        <v>178.24</v>
      </c>
      <c r="J437" s="14">
        <v>8.0265308547384438E-5</v>
      </c>
    </row>
    <row r="438" spans="1:10" ht="39" customHeight="1" x14ac:dyDescent="0.2">
      <c r="A438" s="10" t="s">
        <v>964</v>
      </c>
      <c r="B438" s="10" t="s">
        <v>407</v>
      </c>
      <c r="C438" s="10" t="s">
        <v>24</v>
      </c>
      <c r="D438" s="10" t="s">
        <v>408</v>
      </c>
      <c r="E438" s="11" t="s">
        <v>71</v>
      </c>
      <c r="F438" s="12">
        <v>0.72</v>
      </c>
      <c r="G438" s="13">
        <v>880.3</v>
      </c>
      <c r="H438" s="13">
        <v>1078.0999999999999</v>
      </c>
      <c r="I438" s="13">
        <v>776.23</v>
      </c>
      <c r="J438" s="14">
        <v>3.4955307705193125E-4</v>
      </c>
    </row>
    <row r="439" spans="1:10" ht="39" customHeight="1" x14ac:dyDescent="0.2">
      <c r="A439" s="10" t="s">
        <v>965</v>
      </c>
      <c r="B439" s="10" t="s">
        <v>790</v>
      </c>
      <c r="C439" s="10" t="s">
        <v>24</v>
      </c>
      <c r="D439" s="10" t="s">
        <v>791</v>
      </c>
      <c r="E439" s="11" t="s">
        <v>58</v>
      </c>
      <c r="F439" s="12">
        <v>20</v>
      </c>
      <c r="G439" s="13">
        <v>133.24</v>
      </c>
      <c r="H439" s="13">
        <v>163.16999999999999</v>
      </c>
      <c r="I439" s="13">
        <v>3263.4</v>
      </c>
      <c r="J439" s="14">
        <v>1.4695792634287163E-3</v>
      </c>
    </row>
    <row r="440" spans="1:10" ht="39" customHeight="1" x14ac:dyDescent="0.2">
      <c r="A440" s="10" t="s">
        <v>966</v>
      </c>
      <c r="B440" s="10" t="s">
        <v>793</v>
      </c>
      <c r="C440" s="10" t="s">
        <v>40</v>
      </c>
      <c r="D440" s="10" t="s">
        <v>794</v>
      </c>
      <c r="E440" s="11" t="s">
        <v>58</v>
      </c>
      <c r="F440" s="12">
        <v>3</v>
      </c>
      <c r="G440" s="13">
        <v>473.64</v>
      </c>
      <c r="H440" s="13">
        <v>580.05999999999995</v>
      </c>
      <c r="I440" s="13">
        <v>1740.18</v>
      </c>
      <c r="J440" s="14">
        <v>7.8364051070459748E-4</v>
      </c>
    </row>
    <row r="441" spans="1:10" ht="24" customHeight="1" x14ac:dyDescent="0.2">
      <c r="A441" s="5" t="s">
        <v>967</v>
      </c>
      <c r="B441" s="5" t="s">
        <v>17</v>
      </c>
      <c r="C441" s="5"/>
      <c r="D441" s="5" t="s">
        <v>369</v>
      </c>
      <c r="E441" s="6"/>
      <c r="F441" s="7">
        <v>1</v>
      </c>
      <c r="G441" s="7" t="s">
        <v>19</v>
      </c>
      <c r="H441" s="8">
        <v>62504.94</v>
      </c>
      <c r="I441" s="8">
        <v>62504.94</v>
      </c>
      <c r="J441" s="9">
        <v>2.8147319876771496E-2</v>
      </c>
    </row>
    <row r="442" spans="1:10" ht="39" customHeight="1" x14ac:dyDescent="0.2">
      <c r="A442" s="10" t="s">
        <v>968</v>
      </c>
      <c r="B442" s="10" t="s">
        <v>969</v>
      </c>
      <c r="C442" s="10" t="s">
        <v>24</v>
      </c>
      <c r="D442" s="10" t="s">
        <v>970</v>
      </c>
      <c r="E442" s="11" t="s">
        <v>95</v>
      </c>
      <c r="F442" s="12">
        <v>2036</v>
      </c>
      <c r="G442" s="13">
        <v>11.96</v>
      </c>
      <c r="H442" s="13">
        <v>14.64</v>
      </c>
      <c r="I442" s="13">
        <v>29807.040000000001</v>
      </c>
      <c r="J442" s="14">
        <v>1.3422751697061433E-2</v>
      </c>
    </row>
    <row r="443" spans="1:10" ht="39" customHeight="1" x14ac:dyDescent="0.2">
      <c r="A443" s="10" t="s">
        <v>971</v>
      </c>
      <c r="B443" s="10" t="s">
        <v>549</v>
      </c>
      <c r="C443" s="10" t="s">
        <v>24</v>
      </c>
      <c r="D443" s="10" t="s">
        <v>550</v>
      </c>
      <c r="E443" s="11" t="s">
        <v>95</v>
      </c>
      <c r="F443" s="12">
        <v>3320</v>
      </c>
      <c r="G443" s="13">
        <v>7.52</v>
      </c>
      <c r="H443" s="13">
        <v>9.1999999999999993</v>
      </c>
      <c r="I443" s="13">
        <v>30544</v>
      </c>
      <c r="J443" s="14">
        <v>1.3754620647841732E-2</v>
      </c>
    </row>
    <row r="444" spans="1:10" ht="39" customHeight="1" x14ac:dyDescent="0.2">
      <c r="A444" s="10" t="s">
        <v>972</v>
      </c>
      <c r="B444" s="10" t="s">
        <v>371</v>
      </c>
      <c r="C444" s="10" t="s">
        <v>24</v>
      </c>
      <c r="D444" s="10" t="s">
        <v>372</v>
      </c>
      <c r="E444" s="11" t="s">
        <v>95</v>
      </c>
      <c r="F444" s="12">
        <v>362</v>
      </c>
      <c r="G444" s="13">
        <v>4.8600000000000003</v>
      </c>
      <c r="H444" s="13">
        <v>5.95</v>
      </c>
      <c r="I444" s="13">
        <v>2153.9</v>
      </c>
      <c r="J444" s="14">
        <v>9.6994753186833114E-4</v>
      </c>
    </row>
    <row r="445" spans="1:10" ht="24" customHeight="1" x14ac:dyDescent="0.2">
      <c r="A445" s="5" t="s">
        <v>973</v>
      </c>
      <c r="B445" s="5" t="s">
        <v>17</v>
      </c>
      <c r="C445" s="5"/>
      <c r="D445" s="5" t="s">
        <v>374</v>
      </c>
      <c r="E445" s="6"/>
      <c r="F445" s="7">
        <v>1</v>
      </c>
      <c r="G445" s="7" t="s">
        <v>19</v>
      </c>
      <c r="H445" s="8">
        <v>86794.1</v>
      </c>
      <c r="I445" s="8">
        <v>86794.1</v>
      </c>
      <c r="J445" s="9">
        <v>3.9085251439590102E-2</v>
      </c>
    </row>
    <row r="446" spans="1:10" ht="26.1" customHeight="1" x14ac:dyDescent="0.2">
      <c r="A446" s="10" t="s">
        <v>974</v>
      </c>
      <c r="B446" s="10" t="s">
        <v>975</v>
      </c>
      <c r="C446" s="10" t="s">
        <v>24</v>
      </c>
      <c r="D446" s="10" t="s">
        <v>976</v>
      </c>
      <c r="E446" s="11" t="s">
        <v>58</v>
      </c>
      <c r="F446" s="12">
        <v>2</v>
      </c>
      <c r="G446" s="13">
        <v>92.43</v>
      </c>
      <c r="H446" s="13">
        <v>113.19</v>
      </c>
      <c r="I446" s="13">
        <v>226.38</v>
      </c>
      <c r="J446" s="14">
        <v>1.0194378674235239E-4</v>
      </c>
    </row>
    <row r="447" spans="1:10" ht="26.1" customHeight="1" x14ac:dyDescent="0.2">
      <c r="A447" s="10" t="s">
        <v>977</v>
      </c>
      <c r="B447" s="10" t="s">
        <v>978</v>
      </c>
      <c r="C447" s="10" t="s">
        <v>24</v>
      </c>
      <c r="D447" s="10" t="s">
        <v>979</v>
      </c>
      <c r="E447" s="11" t="s">
        <v>58</v>
      </c>
      <c r="F447" s="12">
        <v>4</v>
      </c>
      <c r="G447" s="13">
        <v>101.95</v>
      </c>
      <c r="H447" s="13">
        <v>124.85</v>
      </c>
      <c r="I447" s="13">
        <v>499.4</v>
      </c>
      <c r="J447" s="14">
        <v>2.2489056939275015E-4</v>
      </c>
    </row>
    <row r="448" spans="1:10" ht="26.1" customHeight="1" x14ac:dyDescent="0.2">
      <c r="A448" s="10" t="s">
        <v>980</v>
      </c>
      <c r="B448" s="10" t="s">
        <v>888</v>
      </c>
      <c r="C448" s="10" t="s">
        <v>24</v>
      </c>
      <c r="D448" s="10" t="s">
        <v>889</v>
      </c>
      <c r="E448" s="11" t="s">
        <v>58</v>
      </c>
      <c r="F448" s="12">
        <v>11</v>
      </c>
      <c r="G448" s="13">
        <v>13.41</v>
      </c>
      <c r="H448" s="13">
        <v>16.420000000000002</v>
      </c>
      <c r="I448" s="13">
        <v>180.62</v>
      </c>
      <c r="J448" s="14">
        <v>8.1337073775968228E-5</v>
      </c>
    </row>
    <row r="449" spans="1:10" ht="104.1" customHeight="1" x14ac:dyDescent="0.2">
      <c r="A449" s="10" t="s">
        <v>981</v>
      </c>
      <c r="B449" s="10" t="s">
        <v>882</v>
      </c>
      <c r="C449" s="10" t="s">
        <v>40</v>
      </c>
      <c r="D449" s="10" t="s">
        <v>883</v>
      </c>
      <c r="E449" s="11" t="s">
        <v>58</v>
      </c>
      <c r="F449" s="12">
        <v>1</v>
      </c>
      <c r="G449" s="13">
        <v>2302.19</v>
      </c>
      <c r="H449" s="13">
        <v>2819.49</v>
      </c>
      <c r="I449" s="13">
        <v>2819.49</v>
      </c>
      <c r="J449" s="14">
        <v>1.2696770354368545E-3</v>
      </c>
    </row>
    <row r="450" spans="1:10" ht="104.1" customHeight="1" x14ac:dyDescent="0.2">
      <c r="A450" s="10" t="s">
        <v>982</v>
      </c>
      <c r="B450" s="10" t="s">
        <v>983</v>
      </c>
      <c r="C450" s="10" t="s">
        <v>40</v>
      </c>
      <c r="D450" s="10" t="s">
        <v>984</v>
      </c>
      <c r="E450" s="11" t="s">
        <v>58</v>
      </c>
      <c r="F450" s="12">
        <v>2</v>
      </c>
      <c r="G450" s="13">
        <v>2407.3000000000002</v>
      </c>
      <c r="H450" s="13">
        <v>2948.22</v>
      </c>
      <c r="I450" s="13">
        <v>5896.44</v>
      </c>
      <c r="J450" s="14">
        <v>2.6552938506010969E-3</v>
      </c>
    </row>
    <row r="451" spans="1:10" ht="26.1" customHeight="1" x14ac:dyDescent="0.2">
      <c r="A451" s="10" t="s">
        <v>985</v>
      </c>
      <c r="B451" s="10" t="s">
        <v>986</v>
      </c>
      <c r="C451" s="10" t="s">
        <v>40</v>
      </c>
      <c r="D451" s="10" t="s">
        <v>987</v>
      </c>
      <c r="E451" s="11" t="s">
        <v>58</v>
      </c>
      <c r="F451" s="12">
        <v>5</v>
      </c>
      <c r="G451" s="13">
        <v>249.67</v>
      </c>
      <c r="H451" s="13">
        <v>305.77</v>
      </c>
      <c r="I451" s="13">
        <v>1528.85</v>
      </c>
      <c r="J451" s="14">
        <v>6.8847406290770141E-4</v>
      </c>
    </row>
    <row r="452" spans="1:10" ht="24" customHeight="1" x14ac:dyDescent="0.2">
      <c r="A452" s="10" t="s">
        <v>988</v>
      </c>
      <c r="B452" s="10" t="s">
        <v>989</v>
      </c>
      <c r="C452" s="10" t="s">
        <v>40</v>
      </c>
      <c r="D452" s="10" t="s">
        <v>990</v>
      </c>
      <c r="E452" s="11" t="s">
        <v>559</v>
      </c>
      <c r="F452" s="12">
        <v>5</v>
      </c>
      <c r="G452" s="13">
        <v>58.66</v>
      </c>
      <c r="H452" s="13">
        <v>71.84</v>
      </c>
      <c r="I452" s="13">
        <v>359.2</v>
      </c>
      <c r="J452" s="14">
        <v>1.6175549164172177E-4</v>
      </c>
    </row>
    <row r="453" spans="1:10" ht="65.099999999999994" customHeight="1" x14ac:dyDescent="0.2">
      <c r="A453" s="10" t="s">
        <v>991</v>
      </c>
      <c r="B453" s="10" t="s">
        <v>992</v>
      </c>
      <c r="C453" s="10" t="s">
        <v>40</v>
      </c>
      <c r="D453" s="10" t="s">
        <v>993</v>
      </c>
      <c r="E453" s="11" t="s">
        <v>559</v>
      </c>
      <c r="F453" s="12">
        <v>16</v>
      </c>
      <c r="G453" s="13">
        <v>3020.66</v>
      </c>
      <c r="H453" s="13">
        <v>3699.4</v>
      </c>
      <c r="I453" s="13">
        <v>59190.400000000001</v>
      </c>
      <c r="J453" s="14">
        <v>2.6654711170573966E-2</v>
      </c>
    </row>
    <row r="454" spans="1:10" ht="65.099999999999994" customHeight="1" x14ac:dyDescent="0.2">
      <c r="A454" s="10" t="s">
        <v>994</v>
      </c>
      <c r="B454" s="10" t="s">
        <v>802</v>
      </c>
      <c r="C454" s="10" t="s">
        <v>40</v>
      </c>
      <c r="D454" s="10" t="s">
        <v>803</v>
      </c>
      <c r="E454" s="11" t="s">
        <v>559</v>
      </c>
      <c r="F454" s="12">
        <v>4</v>
      </c>
      <c r="G454" s="13">
        <v>3285.16</v>
      </c>
      <c r="H454" s="13">
        <v>4023.33</v>
      </c>
      <c r="I454" s="13">
        <v>16093.32</v>
      </c>
      <c r="J454" s="14">
        <v>7.2471683985176893E-3</v>
      </c>
    </row>
    <row r="455" spans="1:10" ht="24" customHeight="1" x14ac:dyDescent="0.2">
      <c r="A455" s="5" t="s">
        <v>995</v>
      </c>
      <c r="B455" s="5" t="s">
        <v>17</v>
      </c>
      <c r="C455" s="5"/>
      <c r="D455" s="5" t="s">
        <v>996</v>
      </c>
      <c r="E455" s="6"/>
      <c r="F455" s="7">
        <v>1</v>
      </c>
      <c r="G455" s="7" t="s">
        <v>19</v>
      </c>
      <c r="H455" s="8">
        <v>58030.59</v>
      </c>
      <c r="I455" s="8">
        <v>58030.59</v>
      </c>
      <c r="J455" s="9">
        <v>2.6132423763110198E-2</v>
      </c>
    </row>
    <row r="456" spans="1:10" ht="24" customHeight="1" x14ac:dyDescent="0.2">
      <c r="A456" s="5" t="s">
        <v>997</v>
      </c>
      <c r="B456" s="5" t="s">
        <v>17</v>
      </c>
      <c r="C456" s="5"/>
      <c r="D456" s="5" t="s">
        <v>18</v>
      </c>
      <c r="E456" s="6"/>
      <c r="F456" s="7">
        <v>1</v>
      </c>
      <c r="G456" s="7" t="s">
        <v>19</v>
      </c>
      <c r="H456" s="8">
        <v>50941.39</v>
      </c>
      <c r="I456" s="8">
        <v>50941.39</v>
      </c>
      <c r="J456" s="9">
        <v>2.2940004410809268E-2</v>
      </c>
    </row>
    <row r="457" spans="1:10" ht="24" customHeight="1" x14ac:dyDescent="0.2">
      <c r="A457" s="10" t="s">
        <v>998</v>
      </c>
      <c r="B457" s="10" t="s">
        <v>87</v>
      </c>
      <c r="C457" s="10" t="s">
        <v>24</v>
      </c>
      <c r="D457" s="10" t="s">
        <v>88</v>
      </c>
      <c r="E457" s="11" t="s">
        <v>71</v>
      </c>
      <c r="F457" s="12">
        <v>53.7</v>
      </c>
      <c r="G457" s="13">
        <v>85.52</v>
      </c>
      <c r="H457" s="13">
        <v>104.73</v>
      </c>
      <c r="I457" s="13">
        <v>5624</v>
      </c>
      <c r="J457" s="14">
        <v>2.5326082544349757E-3</v>
      </c>
    </row>
    <row r="458" spans="1:10" ht="26.1" customHeight="1" x14ac:dyDescent="0.2">
      <c r="A458" s="10" t="s">
        <v>999</v>
      </c>
      <c r="B458" s="10" t="s">
        <v>1000</v>
      </c>
      <c r="C458" s="10" t="s">
        <v>24</v>
      </c>
      <c r="D458" s="10" t="s">
        <v>1001</v>
      </c>
      <c r="E458" s="11" t="s">
        <v>95</v>
      </c>
      <c r="F458" s="12">
        <v>537</v>
      </c>
      <c r="G458" s="13">
        <v>65.3</v>
      </c>
      <c r="H458" s="13">
        <v>79.97</v>
      </c>
      <c r="I458" s="13">
        <v>42943.89</v>
      </c>
      <c r="J458" s="14">
        <v>1.93385580177005E-2</v>
      </c>
    </row>
    <row r="459" spans="1:10" ht="26.1" customHeight="1" x14ac:dyDescent="0.2">
      <c r="A459" s="10" t="s">
        <v>1002</v>
      </c>
      <c r="B459" s="10" t="s">
        <v>90</v>
      </c>
      <c r="C459" s="10" t="s">
        <v>24</v>
      </c>
      <c r="D459" s="10" t="s">
        <v>91</v>
      </c>
      <c r="E459" s="11" t="s">
        <v>71</v>
      </c>
      <c r="F459" s="12">
        <v>53.7</v>
      </c>
      <c r="G459" s="13">
        <v>25.91</v>
      </c>
      <c r="H459" s="13">
        <v>31.73</v>
      </c>
      <c r="I459" s="13">
        <v>1703.9</v>
      </c>
      <c r="J459" s="14">
        <v>7.6730284579156383E-4</v>
      </c>
    </row>
    <row r="460" spans="1:10" ht="26.1" customHeight="1" x14ac:dyDescent="0.2">
      <c r="A460" s="10" t="s">
        <v>1003</v>
      </c>
      <c r="B460" s="10" t="s">
        <v>1004</v>
      </c>
      <c r="C460" s="10" t="s">
        <v>24</v>
      </c>
      <c r="D460" s="10" t="s">
        <v>1005</v>
      </c>
      <c r="E460" s="11" t="s">
        <v>58</v>
      </c>
      <c r="F460" s="12">
        <v>10</v>
      </c>
      <c r="G460" s="13">
        <v>54.68</v>
      </c>
      <c r="H460" s="13">
        <v>66.959999999999994</v>
      </c>
      <c r="I460" s="13">
        <v>669.6</v>
      </c>
      <c r="J460" s="14">
        <v>3.0153529288222966E-4</v>
      </c>
    </row>
    <row r="461" spans="1:10" ht="24" customHeight="1" x14ac:dyDescent="0.2">
      <c r="A461" s="5" t="s">
        <v>1006</v>
      </c>
      <c r="B461" s="5" t="s">
        <v>17</v>
      </c>
      <c r="C461" s="5"/>
      <c r="D461" s="5" t="s">
        <v>1007</v>
      </c>
      <c r="E461" s="6"/>
      <c r="F461" s="7">
        <v>1</v>
      </c>
      <c r="G461" s="7" t="s">
        <v>19</v>
      </c>
      <c r="H461" s="8">
        <v>7089.2</v>
      </c>
      <c r="I461" s="8">
        <v>7089.2</v>
      </c>
      <c r="J461" s="9">
        <v>3.1924193523009299E-3</v>
      </c>
    </row>
    <row r="462" spans="1:10" ht="26.1" customHeight="1" x14ac:dyDescent="0.2">
      <c r="A462" s="10" t="s">
        <v>1008</v>
      </c>
      <c r="B462" s="10" t="s">
        <v>1009</v>
      </c>
      <c r="C462" s="10" t="s">
        <v>40</v>
      </c>
      <c r="D462" s="10" t="s">
        <v>1010</v>
      </c>
      <c r="E462" s="11" t="s">
        <v>58</v>
      </c>
      <c r="F462" s="12">
        <v>37</v>
      </c>
      <c r="G462" s="13">
        <v>19.72</v>
      </c>
      <c r="H462" s="13">
        <v>24.15</v>
      </c>
      <c r="I462" s="13">
        <v>893.55</v>
      </c>
      <c r="J462" s="14">
        <v>4.0238479831976754E-4</v>
      </c>
    </row>
    <row r="463" spans="1:10" ht="26.1" customHeight="1" x14ac:dyDescent="0.2">
      <c r="A463" s="10" t="s">
        <v>1011</v>
      </c>
      <c r="B463" s="10" t="s">
        <v>1012</v>
      </c>
      <c r="C463" s="10" t="s">
        <v>40</v>
      </c>
      <c r="D463" s="10" t="s">
        <v>1013</v>
      </c>
      <c r="E463" s="11" t="s">
        <v>58</v>
      </c>
      <c r="F463" s="12">
        <v>37</v>
      </c>
      <c r="G463" s="13">
        <v>62.97</v>
      </c>
      <c r="H463" s="13">
        <v>77.11</v>
      </c>
      <c r="I463" s="13">
        <v>2853.07</v>
      </c>
      <c r="J463" s="14">
        <v>1.2847988322334275E-3</v>
      </c>
    </row>
    <row r="464" spans="1:10" ht="26.1" customHeight="1" x14ac:dyDescent="0.2">
      <c r="A464" s="10" t="s">
        <v>1014</v>
      </c>
      <c r="B464" s="10" t="s">
        <v>1015</v>
      </c>
      <c r="C464" s="10" t="s">
        <v>24</v>
      </c>
      <c r="D464" s="10" t="s">
        <v>1016</v>
      </c>
      <c r="E464" s="11" t="s">
        <v>58</v>
      </c>
      <c r="F464" s="12">
        <v>37</v>
      </c>
      <c r="G464" s="13">
        <v>73.77</v>
      </c>
      <c r="H464" s="13">
        <v>90.34</v>
      </c>
      <c r="I464" s="13">
        <v>3342.58</v>
      </c>
      <c r="J464" s="14">
        <v>1.5052357217477349E-3</v>
      </c>
    </row>
    <row r="465" spans="1:10" ht="24" customHeight="1" x14ac:dyDescent="0.2">
      <c r="A465" s="5" t="s">
        <v>1017</v>
      </c>
      <c r="B465" s="5" t="s">
        <v>17</v>
      </c>
      <c r="C465" s="5"/>
      <c r="D465" s="5" t="s">
        <v>1018</v>
      </c>
      <c r="E465" s="6"/>
      <c r="F465" s="7">
        <v>1</v>
      </c>
      <c r="G465" s="7" t="s">
        <v>19</v>
      </c>
      <c r="H465" s="8">
        <v>29207.58</v>
      </c>
      <c r="I465" s="8">
        <v>29207.58</v>
      </c>
      <c r="J465" s="9">
        <v>1.3152801955915703E-2</v>
      </c>
    </row>
    <row r="466" spans="1:10" ht="24" customHeight="1" x14ac:dyDescent="0.2">
      <c r="A466" s="5" t="s">
        <v>1019</v>
      </c>
      <c r="B466" s="5" t="s">
        <v>17</v>
      </c>
      <c r="C466" s="5"/>
      <c r="D466" s="5" t="s">
        <v>18</v>
      </c>
      <c r="E466" s="6"/>
      <c r="F466" s="7">
        <v>1</v>
      </c>
      <c r="G466" s="7" t="s">
        <v>19</v>
      </c>
      <c r="H466" s="8">
        <v>12568.59</v>
      </c>
      <c r="I466" s="8">
        <v>12568.59</v>
      </c>
      <c r="J466" s="9">
        <v>5.6599066110613249E-3</v>
      </c>
    </row>
    <row r="467" spans="1:10" ht="24" customHeight="1" x14ac:dyDescent="0.2">
      <c r="A467" s="10" t="s">
        <v>1020</v>
      </c>
      <c r="B467" s="10" t="s">
        <v>87</v>
      </c>
      <c r="C467" s="10" t="s">
        <v>24</v>
      </c>
      <c r="D467" s="10" t="s">
        <v>88</v>
      </c>
      <c r="E467" s="11" t="s">
        <v>71</v>
      </c>
      <c r="F467" s="12">
        <v>16.5</v>
      </c>
      <c r="G467" s="13">
        <v>85.52</v>
      </c>
      <c r="H467" s="13">
        <v>104.73</v>
      </c>
      <c r="I467" s="13">
        <v>1728.04</v>
      </c>
      <c r="J467" s="14">
        <v>7.7817360739577089E-4</v>
      </c>
    </row>
    <row r="468" spans="1:10" ht="26.1" customHeight="1" x14ac:dyDescent="0.2">
      <c r="A468" s="10" t="s">
        <v>1021</v>
      </c>
      <c r="B468" s="10" t="s">
        <v>637</v>
      </c>
      <c r="C468" s="10" t="s">
        <v>40</v>
      </c>
      <c r="D468" s="10" t="s">
        <v>638</v>
      </c>
      <c r="E468" s="11" t="s">
        <v>95</v>
      </c>
      <c r="F468" s="12">
        <v>5</v>
      </c>
      <c r="G468" s="13">
        <v>8</v>
      </c>
      <c r="H468" s="13">
        <v>9.7899999999999991</v>
      </c>
      <c r="I468" s="13">
        <v>48.95</v>
      </c>
      <c r="J468" s="14">
        <v>2.2043238629906127E-5</v>
      </c>
    </row>
    <row r="469" spans="1:10" ht="26.1" customHeight="1" x14ac:dyDescent="0.2">
      <c r="A469" s="10" t="s">
        <v>1022</v>
      </c>
      <c r="B469" s="10" t="s">
        <v>784</v>
      </c>
      <c r="C469" s="10" t="s">
        <v>40</v>
      </c>
      <c r="D469" s="10" t="s">
        <v>785</v>
      </c>
      <c r="E469" s="11" t="s">
        <v>95</v>
      </c>
      <c r="F469" s="12">
        <v>24</v>
      </c>
      <c r="G469" s="13">
        <v>8.9700000000000006</v>
      </c>
      <c r="H469" s="13">
        <v>10.98</v>
      </c>
      <c r="I469" s="13">
        <v>263.52</v>
      </c>
      <c r="J469" s="14">
        <v>1.1866872816655491E-4</v>
      </c>
    </row>
    <row r="470" spans="1:10" ht="39" customHeight="1" x14ac:dyDescent="0.2">
      <c r="A470" s="10" t="s">
        <v>1023</v>
      </c>
      <c r="B470" s="10" t="s">
        <v>957</v>
      </c>
      <c r="C470" s="10" t="s">
        <v>24</v>
      </c>
      <c r="D470" s="10" t="s">
        <v>958</v>
      </c>
      <c r="E470" s="11" t="s">
        <v>95</v>
      </c>
      <c r="F470" s="12">
        <v>152</v>
      </c>
      <c r="G470" s="13">
        <v>12.87</v>
      </c>
      <c r="H470" s="13">
        <v>15.76</v>
      </c>
      <c r="I470" s="13">
        <v>2395.52</v>
      </c>
      <c r="J470" s="14">
        <v>1.0787542186458166E-3</v>
      </c>
    </row>
    <row r="471" spans="1:10" ht="26.1" customHeight="1" x14ac:dyDescent="0.2">
      <c r="A471" s="10" t="s">
        <v>1024</v>
      </c>
      <c r="B471" s="10" t="s">
        <v>90</v>
      </c>
      <c r="C471" s="10" t="s">
        <v>24</v>
      </c>
      <c r="D471" s="10" t="s">
        <v>91</v>
      </c>
      <c r="E471" s="11" t="s">
        <v>71</v>
      </c>
      <c r="F471" s="12">
        <v>16.5</v>
      </c>
      <c r="G471" s="13">
        <v>25.91</v>
      </c>
      <c r="H471" s="13">
        <v>31.73</v>
      </c>
      <c r="I471" s="13">
        <v>523.54</v>
      </c>
      <c r="J471" s="14">
        <v>2.3576133099695719E-4</v>
      </c>
    </row>
    <row r="472" spans="1:10" ht="39" customHeight="1" x14ac:dyDescent="0.2">
      <c r="A472" s="10" t="s">
        <v>1025</v>
      </c>
      <c r="B472" s="10" t="s">
        <v>793</v>
      </c>
      <c r="C472" s="10" t="s">
        <v>40</v>
      </c>
      <c r="D472" s="10" t="s">
        <v>794</v>
      </c>
      <c r="E472" s="11" t="s">
        <v>58</v>
      </c>
      <c r="F472" s="12">
        <v>5</v>
      </c>
      <c r="G472" s="13">
        <v>473.64</v>
      </c>
      <c r="H472" s="13">
        <v>580.05999999999995</v>
      </c>
      <c r="I472" s="13">
        <v>2900.3</v>
      </c>
      <c r="J472" s="14">
        <v>1.3060675178409957E-3</v>
      </c>
    </row>
    <row r="473" spans="1:10" ht="24" customHeight="1" x14ac:dyDescent="0.2">
      <c r="A473" s="10" t="s">
        <v>1026</v>
      </c>
      <c r="B473" s="10" t="s">
        <v>1027</v>
      </c>
      <c r="C473" s="10" t="s">
        <v>40</v>
      </c>
      <c r="D473" s="10" t="s">
        <v>1028</v>
      </c>
      <c r="E473" s="11" t="s">
        <v>58</v>
      </c>
      <c r="F473" s="12">
        <v>4</v>
      </c>
      <c r="G473" s="13">
        <v>191.03</v>
      </c>
      <c r="H473" s="13">
        <v>233.95</v>
      </c>
      <c r="I473" s="13">
        <v>935.8</v>
      </c>
      <c r="J473" s="14">
        <v>4.2141088273475291E-4</v>
      </c>
    </row>
    <row r="474" spans="1:10" ht="39" customHeight="1" x14ac:dyDescent="0.2">
      <c r="A474" s="10" t="s">
        <v>1029</v>
      </c>
      <c r="B474" s="10" t="s">
        <v>1030</v>
      </c>
      <c r="C474" s="10" t="s">
        <v>40</v>
      </c>
      <c r="D474" s="10" t="s">
        <v>1031</v>
      </c>
      <c r="E474" s="11" t="s">
        <v>58</v>
      </c>
      <c r="F474" s="12">
        <v>4</v>
      </c>
      <c r="G474" s="13">
        <v>770.18</v>
      </c>
      <c r="H474" s="13">
        <v>943.23</v>
      </c>
      <c r="I474" s="13">
        <v>3772.92</v>
      </c>
      <c r="J474" s="14">
        <v>1.6990270866505705E-3</v>
      </c>
    </row>
    <row r="475" spans="1:10" ht="24" customHeight="1" x14ac:dyDescent="0.2">
      <c r="A475" s="5" t="s">
        <v>1032</v>
      </c>
      <c r="B475" s="5" t="s">
        <v>17</v>
      </c>
      <c r="C475" s="5"/>
      <c r="D475" s="5" t="s">
        <v>361</v>
      </c>
      <c r="E475" s="6"/>
      <c r="F475" s="7">
        <v>1</v>
      </c>
      <c r="G475" s="7" t="s">
        <v>19</v>
      </c>
      <c r="H475" s="8">
        <v>901.38</v>
      </c>
      <c r="I475" s="8">
        <v>901.38</v>
      </c>
      <c r="J475" s="9">
        <v>4.059108158575033E-4</v>
      </c>
    </row>
    <row r="476" spans="1:10" ht="39" customHeight="1" x14ac:dyDescent="0.2">
      <c r="A476" s="10" t="s">
        <v>1033</v>
      </c>
      <c r="B476" s="10" t="s">
        <v>1034</v>
      </c>
      <c r="C476" s="10" t="s">
        <v>40</v>
      </c>
      <c r="D476" s="10" t="s">
        <v>1035</v>
      </c>
      <c r="E476" s="11" t="s">
        <v>95</v>
      </c>
      <c r="F476" s="12">
        <v>26</v>
      </c>
      <c r="G476" s="13">
        <v>13.87</v>
      </c>
      <c r="H476" s="13">
        <v>16.98</v>
      </c>
      <c r="I476" s="13">
        <v>441.48</v>
      </c>
      <c r="J476" s="14">
        <v>1.9880794668704715E-4</v>
      </c>
    </row>
    <row r="477" spans="1:10" ht="26.1" customHeight="1" x14ac:dyDescent="0.2">
      <c r="A477" s="10" t="s">
        <v>1036</v>
      </c>
      <c r="B477" s="10" t="s">
        <v>1037</v>
      </c>
      <c r="C477" s="10" t="s">
        <v>40</v>
      </c>
      <c r="D477" s="10" t="s">
        <v>1038</v>
      </c>
      <c r="E477" s="11" t="s">
        <v>58</v>
      </c>
      <c r="F477" s="12">
        <v>8</v>
      </c>
      <c r="G477" s="13">
        <v>20.84</v>
      </c>
      <c r="H477" s="13">
        <v>25.52</v>
      </c>
      <c r="I477" s="13">
        <v>204.16</v>
      </c>
      <c r="J477" s="14">
        <v>9.1937642465406231E-5</v>
      </c>
    </row>
    <row r="478" spans="1:10" ht="39" customHeight="1" x14ac:dyDescent="0.2">
      <c r="A478" s="10" t="s">
        <v>1039</v>
      </c>
      <c r="B478" s="10" t="s">
        <v>352</v>
      </c>
      <c r="C478" s="10" t="s">
        <v>24</v>
      </c>
      <c r="D478" s="10" t="s">
        <v>353</v>
      </c>
      <c r="E478" s="11" t="s">
        <v>58</v>
      </c>
      <c r="F478" s="12">
        <v>2</v>
      </c>
      <c r="G478" s="13">
        <v>34.44</v>
      </c>
      <c r="H478" s="13">
        <v>42.17</v>
      </c>
      <c r="I478" s="13">
        <v>84.34</v>
      </c>
      <c r="J478" s="14">
        <v>3.7980117386032337E-5</v>
      </c>
    </row>
    <row r="479" spans="1:10" ht="39" customHeight="1" x14ac:dyDescent="0.2">
      <c r="A479" s="10" t="s">
        <v>1040</v>
      </c>
      <c r="B479" s="10" t="s">
        <v>366</v>
      </c>
      <c r="C479" s="10" t="s">
        <v>24</v>
      </c>
      <c r="D479" s="10" t="s">
        <v>367</v>
      </c>
      <c r="E479" s="11" t="s">
        <v>95</v>
      </c>
      <c r="F479" s="12">
        <v>10</v>
      </c>
      <c r="G479" s="13">
        <v>14</v>
      </c>
      <c r="H479" s="13">
        <v>17.14</v>
      </c>
      <c r="I479" s="13">
        <v>171.4</v>
      </c>
      <c r="J479" s="14">
        <v>7.718510931901757E-5</v>
      </c>
    </row>
    <row r="480" spans="1:10" ht="24" customHeight="1" x14ac:dyDescent="0.2">
      <c r="A480" s="5" t="s">
        <v>1041</v>
      </c>
      <c r="B480" s="5" t="s">
        <v>17</v>
      </c>
      <c r="C480" s="5"/>
      <c r="D480" s="5" t="s">
        <v>369</v>
      </c>
      <c r="E480" s="6"/>
      <c r="F480" s="7">
        <v>1</v>
      </c>
      <c r="G480" s="7" t="s">
        <v>19</v>
      </c>
      <c r="H480" s="8">
        <v>14028.85</v>
      </c>
      <c r="I480" s="8">
        <v>14028.85</v>
      </c>
      <c r="J480" s="9">
        <v>6.3174931205956806E-3</v>
      </c>
    </row>
    <row r="481" spans="1:10" ht="39" customHeight="1" x14ac:dyDescent="0.2">
      <c r="A481" s="10" t="s">
        <v>1042</v>
      </c>
      <c r="B481" s="10" t="s">
        <v>1043</v>
      </c>
      <c r="C481" s="10" t="s">
        <v>24</v>
      </c>
      <c r="D481" s="10" t="s">
        <v>1044</v>
      </c>
      <c r="E481" s="11" t="s">
        <v>95</v>
      </c>
      <c r="F481" s="12">
        <v>1109</v>
      </c>
      <c r="G481" s="13">
        <v>10.33</v>
      </c>
      <c r="H481" s="13">
        <v>12.65</v>
      </c>
      <c r="I481" s="13">
        <v>14028.85</v>
      </c>
      <c r="J481" s="14">
        <v>6.3174931205956806E-3</v>
      </c>
    </row>
    <row r="482" spans="1:10" ht="24" customHeight="1" x14ac:dyDescent="0.2">
      <c r="A482" s="5" t="s">
        <v>1045</v>
      </c>
      <c r="B482" s="5" t="s">
        <v>17</v>
      </c>
      <c r="C482" s="5"/>
      <c r="D482" s="5" t="s">
        <v>1007</v>
      </c>
      <c r="E482" s="6"/>
      <c r="F482" s="7">
        <v>1</v>
      </c>
      <c r="G482" s="7" t="s">
        <v>19</v>
      </c>
      <c r="H482" s="8">
        <v>1476.38</v>
      </c>
      <c r="I482" s="8">
        <v>1476.38</v>
      </c>
      <c r="J482" s="9">
        <v>6.6484569251115037E-4</v>
      </c>
    </row>
    <row r="483" spans="1:10" ht="26.1" customHeight="1" x14ac:dyDescent="0.2">
      <c r="A483" s="10" t="s">
        <v>1046</v>
      </c>
      <c r="B483" s="10" t="s">
        <v>1047</v>
      </c>
      <c r="C483" s="10" t="s">
        <v>24</v>
      </c>
      <c r="D483" s="10" t="s">
        <v>1048</v>
      </c>
      <c r="E483" s="11" t="s">
        <v>58</v>
      </c>
      <c r="F483" s="12">
        <v>1</v>
      </c>
      <c r="G483" s="13">
        <v>1205.51</v>
      </c>
      <c r="H483" s="13">
        <v>1476.38</v>
      </c>
      <c r="I483" s="13">
        <v>1476.38</v>
      </c>
      <c r="J483" s="14">
        <v>6.6484569251115037E-4</v>
      </c>
    </row>
    <row r="484" spans="1:10" ht="24" customHeight="1" x14ac:dyDescent="0.2">
      <c r="A484" s="10" t="s">
        <v>1049</v>
      </c>
      <c r="B484" s="10" t="s">
        <v>1050</v>
      </c>
      <c r="C484" s="10" t="s">
        <v>40</v>
      </c>
      <c r="D484" s="10" t="s">
        <v>1051</v>
      </c>
      <c r="E484" s="11" t="s">
        <v>1052</v>
      </c>
      <c r="F484" s="12">
        <v>8</v>
      </c>
      <c r="G484" s="13">
        <v>11</v>
      </c>
      <c r="H484" s="13">
        <v>13.47</v>
      </c>
      <c r="I484" s="13">
        <v>107.76</v>
      </c>
      <c r="J484" s="14">
        <v>4.8526647492516536E-5</v>
      </c>
    </row>
    <row r="485" spans="1:10" ht="26.1" customHeight="1" x14ac:dyDescent="0.2">
      <c r="A485" s="10" t="s">
        <v>1053</v>
      </c>
      <c r="B485" s="10" t="s">
        <v>1054</v>
      </c>
      <c r="C485" s="10" t="s">
        <v>40</v>
      </c>
      <c r="D485" s="10" t="s">
        <v>1055</v>
      </c>
      <c r="E485" s="11" t="s">
        <v>58</v>
      </c>
      <c r="F485" s="12">
        <v>2</v>
      </c>
      <c r="G485" s="13">
        <v>50.88</v>
      </c>
      <c r="H485" s="13">
        <v>62.31</v>
      </c>
      <c r="I485" s="13">
        <v>124.62</v>
      </c>
      <c r="J485" s="14">
        <v>5.6119068397526083E-5</v>
      </c>
    </row>
    <row r="486" spans="1:10" ht="24" customHeight="1" x14ac:dyDescent="0.2">
      <c r="A486" s="5" t="s">
        <v>1056</v>
      </c>
      <c r="B486" s="5" t="s">
        <v>17</v>
      </c>
      <c r="C486" s="5"/>
      <c r="D486" s="5" t="s">
        <v>1057</v>
      </c>
      <c r="E486" s="6"/>
      <c r="F486" s="7">
        <v>1</v>
      </c>
      <c r="G486" s="7" t="s">
        <v>19</v>
      </c>
      <c r="H486" s="8">
        <v>9196.81</v>
      </c>
      <c r="I486" s="8">
        <v>9196.81</v>
      </c>
      <c r="J486" s="9">
        <v>4.1415215007948314E-3</v>
      </c>
    </row>
    <row r="487" spans="1:10" ht="24" customHeight="1" x14ac:dyDescent="0.2">
      <c r="A487" s="5" t="s">
        <v>1058</v>
      </c>
      <c r="B487" s="5" t="s">
        <v>17</v>
      </c>
      <c r="C487" s="5"/>
      <c r="D487" s="5" t="s">
        <v>1059</v>
      </c>
      <c r="E487" s="6"/>
      <c r="F487" s="7">
        <v>1</v>
      </c>
      <c r="G487" s="7" t="s">
        <v>19</v>
      </c>
      <c r="H487" s="8">
        <v>5196.5200000000004</v>
      </c>
      <c r="I487" s="8">
        <v>5196.5200000000004</v>
      </c>
      <c r="J487" s="9">
        <v>2.340104809092539E-3</v>
      </c>
    </row>
    <row r="488" spans="1:10" ht="24" customHeight="1" x14ac:dyDescent="0.2">
      <c r="A488" s="10" t="s">
        <v>1060</v>
      </c>
      <c r="B488" s="10" t="s">
        <v>87</v>
      </c>
      <c r="C488" s="10" t="s">
        <v>24</v>
      </c>
      <c r="D488" s="10" t="s">
        <v>88</v>
      </c>
      <c r="E488" s="11" t="s">
        <v>71</v>
      </c>
      <c r="F488" s="12">
        <v>7.4</v>
      </c>
      <c r="G488" s="13">
        <v>85.52</v>
      </c>
      <c r="H488" s="13">
        <v>104.73</v>
      </c>
      <c r="I488" s="13">
        <v>775</v>
      </c>
      <c r="J488" s="14">
        <v>3.4899918157665471E-4</v>
      </c>
    </row>
    <row r="489" spans="1:10" ht="39" customHeight="1" x14ac:dyDescent="0.2">
      <c r="A489" s="10" t="s">
        <v>1061</v>
      </c>
      <c r="B489" s="10" t="s">
        <v>957</v>
      </c>
      <c r="C489" s="10" t="s">
        <v>24</v>
      </c>
      <c r="D489" s="10" t="s">
        <v>958</v>
      </c>
      <c r="E489" s="11" t="s">
        <v>95</v>
      </c>
      <c r="F489" s="12">
        <v>74</v>
      </c>
      <c r="G489" s="13">
        <v>12.87</v>
      </c>
      <c r="H489" s="13">
        <v>15.76</v>
      </c>
      <c r="I489" s="13">
        <v>1166.24</v>
      </c>
      <c r="J489" s="14">
        <v>5.2518297486704236E-4</v>
      </c>
    </row>
    <row r="490" spans="1:10" ht="26.1" customHeight="1" x14ac:dyDescent="0.2">
      <c r="A490" s="10" t="s">
        <v>1062</v>
      </c>
      <c r="B490" s="10" t="s">
        <v>90</v>
      </c>
      <c r="C490" s="10" t="s">
        <v>24</v>
      </c>
      <c r="D490" s="10" t="s">
        <v>91</v>
      </c>
      <c r="E490" s="11" t="s">
        <v>71</v>
      </c>
      <c r="F490" s="12">
        <v>7.4</v>
      </c>
      <c r="G490" s="13">
        <v>25.91</v>
      </c>
      <c r="H490" s="13">
        <v>31.73</v>
      </c>
      <c r="I490" s="13">
        <v>234.8</v>
      </c>
      <c r="J490" s="14">
        <v>1.05735493979611E-4</v>
      </c>
    </row>
    <row r="491" spans="1:10" ht="39" customHeight="1" x14ac:dyDescent="0.2">
      <c r="A491" s="10" t="s">
        <v>1063</v>
      </c>
      <c r="B491" s="10" t="s">
        <v>538</v>
      </c>
      <c r="C491" s="10" t="s">
        <v>40</v>
      </c>
      <c r="D491" s="10" t="s">
        <v>539</v>
      </c>
      <c r="E491" s="11" t="s">
        <v>95</v>
      </c>
      <c r="F491" s="12">
        <v>37</v>
      </c>
      <c r="G491" s="13">
        <v>16.309999999999999</v>
      </c>
      <c r="H491" s="13">
        <v>19.97</v>
      </c>
      <c r="I491" s="13">
        <v>738.89</v>
      </c>
      <c r="J491" s="14">
        <v>3.3273807132280569E-4</v>
      </c>
    </row>
    <row r="492" spans="1:10" ht="39" customHeight="1" x14ac:dyDescent="0.2">
      <c r="A492" s="10" t="s">
        <v>1064</v>
      </c>
      <c r="B492" s="10" t="s">
        <v>544</v>
      </c>
      <c r="C492" s="10" t="s">
        <v>24</v>
      </c>
      <c r="D492" s="10" t="s">
        <v>545</v>
      </c>
      <c r="E492" s="11" t="s">
        <v>58</v>
      </c>
      <c r="F492" s="12">
        <v>3</v>
      </c>
      <c r="G492" s="13">
        <v>25.8</v>
      </c>
      <c r="H492" s="13">
        <v>31.59</v>
      </c>
      <c r="I492" s="13">
        <v>94.77</v>
      </c>
      <c r="J492" s="14">
        <v>4.2676970887767185E-5</v>
      </c>
    </row>
    <row r="493" spans="1:10" ht="39" customHeight="1" x14ac:dyDescent="0.2">
      <c r="A493" s="10" t="s">
        <v>1065</v>
      </c>
      <c r="B493" s="10" t="s">
        <v>541</v>
      </c>
      <c r="C493" s="10" t="s">
        <v>24</v>
      </c>
      <c r="D493" s="10" t="s">
        <v>542</v>
      </c>
      <c r="E493" s="11" t="s">
        <v>58</v>
      </c>
      <c r="F493" s="12">
        <v>3</v>
      </c>
      <c r="G493" s="13">
        <v>31.14</v>
      </c>
      <c r="H493" s="13">
        <v>38.130000000000003</v>
      </c>
      <c r="I493" s="13">
        <v>114.39</v>
      </c>
      <c r="J493" s="14">
        <v>5.1512279200714236E-5</v>
      </c>
    </row>
    <row r="494" spans="1:10" ht="24" customHeight="1" x14ac:dyDescent="0.2">
      <c r="A494" s="10" t="s">
        <v>1066</v>
      </c>
      <c r="B494" s="10" t="s">
        <v>1067</v>
      </c>
      <c r="C494" s="10" t="s">
        <v>29</v>
      </c>
      <c r="D494" s="10" t="s">
        <v>1068</v>
      </c>
      <c r="E494" s="11" t="s">
        <v>95</v>
      </c>
      <c r="F494" s="12">
        <v>5</v>
      </c>
      <c r="G494" s="13">
        <v>15.92</v>
      </c>
      <c r="H494" s="13">
        <v>19.489999999999998</v>
      </c>
      <c r="I494" s="13">
        <v>97.45</v>
      </c>
      <c r="J494" s="14">
        <v>4.3883832573735486E-5</v>
      </c>
    </row>
    <row r="495" spans="1:10" ht="39" customHeight="1" x14ac:dyDescent="0.2">
      <c r="A495" s="10" t="s">
        <v>1069</v>
      </c>
      <c r="B495" s="10" t="s">
        <v>793</v>
      </c>
      <c r="C495" s="10" t="s">
        <v>40</v>
      </c>
      <c r="D495" s="10" t="s">
        <v>794</v>
      </c>
      <c r="E495" s="11" t="s">
        <v>58</v>
      </c>
      <c r="F495" s="12">
        <v>3</v>
      </c>
      <c r="G495" s="13">
        <v>473.64</v>
      </c>
      <c r="H495" s="13">
        <v>580.05999999999995</v>
      </c>
      <c r="I495" s="13">
        <v>1740.18</v>
      </c>
      <c r="J495" s="14">
        <v>7.8364051070459748E-4</v>
      </c>
    </row>
    <row r="496" spans="1:10" ht="26.1" customHeight="1" x14ac:dyDescent="0.2">
      <c r="A496" s="10" t="s">
        <v>1070</v>
      </c>
      <c r="B496" s="10" t="s">
        <v>90</v>
      </c>
      <c r="C496" s="10" t="s">
        <v>24</v>
      </c>
      <c r="D496" s="10" t="s">
        <v>91</v>
      </c>
      <c r="E496" s="11" t="s">
        <v>71</v>
      </c>
      <c r="F496" s="12">
        <v>7.4</v>
      </c>
      <c r="G496" s="13">
        <v>25.91</v>
      </c>
      <c r="H496" s="13">
        <v>31.73</v>
      </c>
      <c r="I496" s="13">
        <v>234.8</v>
      </c>
      <c r="J496" s="14">
        <v>1.05735493979611E-4</v>
      </c>
    </row>
    <row r="497" spans="1:10" ht="24" customHeight="1" x14ac:dyDescent="0.2">
      <c r="A497" s="5" t="s">
        <v>1071</v>
      </c>
      <c r="B497" s="5" t="s">
        <v>17</v>
      </c>
      <c r="C497" s="5"/>
      <c r="D497" s="5" t="s">
        <v>369</v>
      </c>
      <c r="E497" s="6"/>
      <c r="F497" s="7">
        <v>1</v>
      </c>
      <c r="G497" s="7" t="s">
        <v>19</v>
      </c>
      <c r="H497" s="8">
        <v>2319.64</v>
      </c>
      <c r="I497" s="8">
        <v>2319.64</v>
      </c>
      <c r="J497" s="9">
        <v>1.0445838213580276E-3</v>
      </c>
    </row>
    <row r="498" spans="1:10" ht="26.1" customHeight="1" x14ac:dyDescent="0.2">
      <c r="A498" s="10" t="s">
        <v>1072</v>
      </c>
      <c r="B498" s="10" t="s">
        <v>1073</v>
      </c>
      <c r="C498" s="10" t="s">
        <v>29</v>
      </c>
      <c r="D498" s="10" t="s">
        <v>1074</v>
      </c>
      <c r="E498" s="11" t="s">
        <v>95</v>
      </c>
      <c r="F498" s="12">
        <v>108</v>
      </c>
      <c r="G498" s="13">
        <v>8.19</v>
      </c>
      <c r="H498" s="13">
        <v>10.029999999999999</v>
      </c>
      <c r="I498" s="13">
        <v>1083.24</v>
      </c>
      <c r="J498" s="14">
        <v>4.8780628832399415E-4</v>
      </c>
    </row>
    <row r="499" spans="1:10" ht="26.1" customHeight="1" x14ac:dyDescent="0.2">
      <c r="A499" s="10" t="s">
        <v>1075</v>
      </c>
      <c r="B499" s="10" t="s">
        <v>1076</v>
      </c>
      <c r="C499" s="10" t="s">
        <v>29</v>
      </c>
      <c r="D499" s="10" t="s">
        <v>1077</v>
      </c>
      <c r="E499" s="11" t="s">
        <v>95</v>
      </c>
      <c r="F499" s="12">
        <v>110</v>
      </c>
      <c r="G499" s="13">
        <v>9.18</v>
      </c>
      <c r="H499" s="13">
        <v>11.24</v>
      </c>
      <c r="I499" s="13">
        <v>1236.4000000000001</v>
      </c>
      <c r="J499" s="14">
        <v>5.5677753303403341E-4</v>
      </c>
    </row>
    <row r="500" spans="1:10" ht="24" customHeight="1" x14ac:dyDescent="0.2">
      <c r="A500" s="5" t="s">
        <v>1078</v>
      </c>
      <c r="B500" s="5" t="s">
        <v>17</v>
      </c>
      <c r="C500" s="5"/>
      <c r="D500" s="5" t="s">
        <v>374</v>
      </c>
      <c r="E500" s="6"/>
      <c r="F500" s="7">
        <v>1</v>
      </c>
      <c r="G500" s="7" t="s">
        <v>19</v>
      </c>
      <c r="H500" s="8">
        <v>1680.65</v>
      </c>
      <c r="I500" s="8">
        <v>1680.65</v>
      </c>
      <c r="J500" s="9">
        <v>7.5683287034426425E-4</v>
      </c>
    </row>
    <row r="501" spans="1:10" ht="26.1" customHeight="1" x14ac:dyDescent="0.2">
      <c r="A501" s="10" t="s">
        <v>1079</v>
      </c>
      <c r="B501" s="10" t="s">
        <v>1080</v>
      </c>
      <c r="C501" s="10" t="s">
        <v>29</v>
      </c>
      <c r="D501" s="10" t="s">
        <v>1081</v>
      </c>
      <c r="E501" s="11" t="s">
        <v>58</v>
      </c>
      <c r="F501" s="12">
        <v>1</v>
      </c>
      <c r="G501" s="13">
        <v>754.69</v>
      </c>
      <c r="H501" s="13">
        <v>924.26</v>
      </c>
      <c r="I501" s="13">
        <v>924.26</v>
      </c>
      <c r="J501" s="14">
        <v>4.1621417234069535E-4</v>
      </c>
    </row>
    <row r="502" spans="1:10" ht="26.1" customHeight="1" x14ac:dyDescent="0.2">
      <c r="A502" s="10" t="s">
        <v>1082</v>
      </c>
      <c r="B502" s="10" t="s">
        <v>1083</v>
      </c>
      <c r="C502" s="10" t="s">
        <v>29</v>
      </c>
      <c r="D502" s="10" t="s">
        <v>1084</v>
      </c>
      <c r="E502" s="11" t="s">
        <v>58</v>
      </c>
      <c r="F502" s="12">
        <v>3</v>
      </c>
      <c r="G502" s="13">
        <v>107.67</v>
      </c>
      <c r="H502" s="13">
        <v>131.86000000000001</v>
      </c>
      <c r="I502" s="13">
        <v>395.58</v>
      </c>
      <c r="J502" s="14">
        <v>1.7813818870721687E-4</v>
      </c>
    </row>
    <row r="503" spans="1:10" ht="24" customHeight="1" x14ac:dyDescent="0.2">
      <c r="A503" s="10" t="s">
        <v>1085</v>
      </c>
      <c r="B503" s="10" t="s">
        <v>1086</v>
      </c>
      <c r="C503" s="10" t="s">
        <v>29</v>
      </c>
      <c r="D503" s="10" t="s">
        <v>1087</v>
      </c>
      <c r="E503" s="11" t="s">
        <v>58</v>
      </c>
      <c r="F503" s="12">
        <v>3</v>
      </c>
      <c r="G503" s="13">
        <v>98.21</v>
      </c>
      <c r="H503" s="13">
        <v>120.27</v>
      </c>
      <c r="I503" s="13">
        <v>360.81</v>
      </c>
      <c r="J503" s="14">
        <v>1.62480509296352E-4</v>
      </c>
    </row>
    <row r="504" spans="1:10" ht="24" customHeight="1" x14ac:dyDescent="0.2">
      <c r="A504" s="5" t="s">
        <v>1088</v>
      </c>
      <c r="B504" s="5" t="s">
        <v>17</v>
      </c>
      <c r="C504" s="5"/>
      <c r="D504" s="5" t="s">
        <v>1089</v>
      </c>
      <c r="E504" s="6"/>
      <c r="F504" s="7">
        <v>1</v>
      </c>
      <c r="G504" s="7" t="s">
        <v>19</v>
      </c>
      <c r="H504" s="8">
        <v>101802.43</v>
      </c>
      <c r="I504" s="8">
        <v>101802.43</v>
      </c>
      <c r="J504" s="9">
        <v>4.5843825487115721E-2</v>
      </c>
    </row>
    <row r="505" spans="1:10" ht="26.1" customHeight="1" x14ac:dyDescent="0.2">
      <c r="A505" s="10" t="s">
        <v>1090</v>
      </c>
      <c r="B505" s="10" t="s">
        <v>1091</v>
      </c>
      <c r="C505" s="10" t="s">
        <v>24</v>
      </c>
      <c r="D505" s="10" t="s">
        <v>1092</v>
      </c>
      <c r="E505" s="11" t="s">
        <v>31</v>
      </c>
      <c r="F505" s="12">
        <v>5</v>
      </c>
      <c r="G505" s="13">
        <v>5505.27</v>
      </c>
      <c r="H505" s="13">
        <v>6742.3</v>
      </c>
      <c r="I505" s="13">
        <v>33711.5</v>
      </c>
      <c r="J505" s="14">
        <v>1.5181014077059865E-2</v>
      </c>
    </row>
    <row r="506" spans="1:10" ht="26.1" customHeight="1" x14ac:dyDescent="0.2">
      <c r="A506" s="10" t="s">
        <v>1093</v>
      </c>
      <c r="B506" s="10" t="s">
        <v>1094</v>
      </c>
      <c r="C506" s="10" t="s">
        <v>24</v>
      </c>
      <c r="D506" s="10" t="s">
        <v>1095</v>
      </c>
      <c r="E506" s="11" t="s">
        <v>1096</v>
      </c>
      <c r="F506" s="12">
        <v>400</v>
      </c>
      <c r="G506" s="13">
        <v>133.93</v>
      </c>
      <c r="H506" s="13">
        <v>164.02</v>
      </c>
      <c r="I506" s="13">
        <v>65608</v>
      </c>
      <c r="J506" s="14">
        <v>2.9544694586943438E-2</v>
      </c>
    </row>
    <row r="507" spans="1:10" ht="26.1" customHeight="1" x14ac:dyDescent="0.2">
      <c r="A507" s="10" t="s">
        <v>1097</v>
      </c>
      <c r="B507" s="10" t="s">
        <v>1098</v>
      </c>
      <c r="C507" s="10" t="s">
        <v>40</v>
      </c>
      <c r="D507" s="10" t="s">
        <v>1099</v>
      </c>
      <c r="E507" s="11" t="s">
        <v>58</v>
      </c>
      <c r="F507" s="12">
        <v>1</v>
      </c>
      <c r="G507" s="13">
        <v>2027.38</v>
      </c>
      <c r="H507" s="13">
        <v>2482.9299999999998</v>
      </c>
      <c r="I507" s="13">
        <v>2482.9299999999998</v>
      </c>
      <c r="J507" s="14">
        <v>1.1181168231124171E-3</v>
      </c>
    </row>
    <row r="508" spans="1:10" x14ac:dyDescent="0.2">
      <c r="A508" s="19"/>
      <c r="B508" s="19"/>
      <c r="C508" s="19"/>
      <c r="D508" s="19"/>
      <c r="E508" s="19"/>
      <c r="F508" s="19"/>
      <c r="G508" s="19"/>
      <c r="H508" s="19"/>
      <c r="I508" s="19"/>
      <c r="J508" s="19"/>
    </row>
    <row r="509" spans="1:10" x14ac:dyDescent="0.2">
      <c r="A509" s="21"/>
      <c r="B509" s="21"/>
      <c r="C509" s="21"/>
      <c r="D509" s="18"/>
      <c r="E509" s="17"/>
      <c r="F509" s="22" t="s">
        <v>1100</v>
      </c>
      <c r="G509" s="21"/>
      <c r="H509" s="23">
        <v>1813476.08</v>
      </c>
      <c r="I509" s="21"/>
      <c r="J509" s="21"/>
    </row>
    <row r="510" spans="1:10" x14ac:dyDescent="0.2">
      <c r="A510" s="21"/>
      <c r="B510" s="21"/>
      <c r="C510" s="21"/>
      <c r="D510" s="18"/>
      <c r="E510" s="17"/>
      <c r="F510" s="22" t="s">
        <v>1101</v>
      </c>
      <c r="G510" s="21"/>
      <c r="H510" s="23">
        <v>407159.5</v>
      </c>
      <c r="I510" s="21"/>
      <c r="J510" s="21"/>
    </row>
    <row r="511" spans="1:10" x14ac:dyDescent="0.2">
      <c r="A511" s="21"/>
      <c r="B511" s="21"/>
      <c r="C511" s="21"/>
      <c r="D511" s="18"/>
      <c r="E511" s="17"/>
      <c r="F511" s="22" t="s">
        <v>1102</v>
      </c>
      <c r="G511" s="21"/>
      <c r="H511" s="23">
        <v>2220635.58</v>
      </c>
      <c r="I511" s="21"/>
      <c r="J511" s="21"/>
    </row>
    <row r="512" spans="1:10" ht="60" customHeight="1" x14ac:dyDescent="0.2">
      <c r="A512" s="16"/>
      <c r="B512" s="16"/>
      <c r="C512" s="16"/>
      <c r="D512" s="16"/>
      <c r="E512" s="16"/>
      <c r="F512" s="16"/>
      <c r="G512" s="16"/>
      <c r="H512" s="16"/>
      <c r="I512" s="16"/>
      <c r="J512" s="16"/>
    </row>
    <row r="513" spans="1:10" ht="69.95" customHeight="1" x14ac:dyDescent="0.2">
      <c r="A513" s="24" t="s">
        <v>1103</v>
      </c>
      <c r="B513" s="25"/>
      <c r="C513" s="25"/>
      <c r="D513" s="25"/>
      <c r="E513" s="25"/>
      <c r="F513" s="25"/>
      <c r="G513" s="25"/>
      <c r="H513" s="25"/>
      <c r="I513" s="25"/>
      <c r="J513" s="25"/>
    </row>
  </sheetData>
  <mergeCells count="21">
    <mergeCell ref="D3:F3"/>
    <mergeCell ref="H3:I3"/>
    <mergeCell ref="D4:F4"/>
    <mergeCell ref="H4:I4"/>
    <mergeCell ref="E1:F1"/>
    <mergeCell ref="G1:H1"/>
    <mergeCell ref="I1:J1"/>
    <mergeCell ref="E2:F2"/>
    <mergeCell ref="G2:H2"/>
    <mergeCell ref="I2:J2"/>
    <mergeCell ref="A511:C511"/>
    <mergeCell ref="F511:G511"/>
    <mergeCell ref="H511:J511"/>
    <mergeCell ref="A513:J513"/>
    <mergeCell ref="A5:J5"/>
    <mergeCell ref="A509:C509"/>
    <mergeCell ref="F509:G509"/>
    <mergeCell ref="H509:J509"/>
    <mergeCell ref="A510:C510"/>
    <mergeCell ref="F510:G510"/>
    <mergeCell ref="H510:J510"/>
  </mergeCells>
  <pageMargins left="0.51181102362204722" right="0.51181102362204722" top="0.98425196850393704" bottom="0.98425196850393704" header="0.51181102362204722" footer="0.51181102362204722"/>
  <pageSetup paperSize="9" scale="51" fitToHeight="0" orientation="portrait" r:id="rId1"/>
  <headerFooter>
    <oddHeader>&amp;L &amp;CSESC - TO
CNPJ: 03.779.012/0001-54 &amp;R</oddHeader>
    <oddFooter>&amp;L &amp;C  -  -  / TO
 / kpassos@sescto.com.br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Props1.xml><?xml version="1.0" encoding="utf-8"?>
<ds:datastoreItem xmlns:ds="http://schemas.openxmlformats.org/officeDocument/2006/customXml" ds:itemID="{BA5BD61E-8765-446D-933B-83E8C3FE7B9F}"/>
</file>

<file path=customXml/itemProps2.xml><?xml version="1.0" encoding="utf-8"?>
<ds:datastoreItem xmlns:ds="http://schemas.openxmlformats.org/officeDocument/2006/customXml" ds:itemID="{542945AD-9F09-4BDB-8BC1-58730112532D}"/>
</file>

<file path=customXml/itemProps3.xml><?xml version="1.0" encoding="utf-8"?>
<ds:datastoreItem xmlns:ds="http://schemas.openxmlformats.org/officeDocument/2006/customXml" ds:itemID="{01B7B7E5-0AC5-428D-A344-6BF279F5D5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2025-10-15T14:22:03Z</cp:lastPrinted>
  <dcterms:created xsi:type="dcterms:W3CDTF">2025-10-15T14:14:41Z</dcterms:created>
  <dcterms:modified xsi:type="dcterms:W3CDTF">2025-10-15T14:22:28Z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